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601"/>
  <workbookPr defaultThemeVersion="166925"/>
  <mc:AlternateContent xmlns:mc="http://schemas.openxmlformats.org/markup-compatibility/2006">
    <mc:Choice Requires="x15">
      <x15ac:absPath xmlns:x15ac="http://schemas.microsoft.com/office/spreadsheetml/2010/11/ac" url="N:\Texas_2d\60670387_TWDB_DMF_BrazosRiver1_BLE\700_QUALITY_ENV_SUST\740_QC_Reviews\Base_Level_Engineering\Hubbard\AECOM_Responses\"/>
    </mc:Choice>
  </mc:AlternateContent>
  <xr:revisionPtr revIDLastSave="0" documentId="13_ncr:1_{2D98036F-C6AD-487F-803F-8BFFBB2FFFCF}" xr6:coauthVersionLast="47" xr6:coauthVersionMax="47" xr10:uidLastSave="{00000000-0000-0000-0000-000000000000}"/>
  <bookViews>
    <workbookView xWindow="28680" yWindow="-120" windowWidth="29040" windowHeight="15840" xr2:uid="{9B8812B3-B425-43AE-AA84-F9F0B27E3F69}"/>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61" i="1" l="1"/>
  <c r="C162" i="1"/>
  <c r="C163" i="1"/>
  <c r="C164" i="1"/>
  <c r="C165" i="1"/>
  <c r="C166" i="1"/>
  <c r="C167" i="1"/>
  <c r="C168" i="1"/>
  <c r="C169" i="1"/>
  <c r="C170" i="1"/>
  <c r="C171" i="1"/>
  <c r="C172" i="1"/>
  <c r="C173" i="1"/>
  <c r="C174" i="1"/>
  <c r="C175" i="1"/>
  <c r="C176" i="1"/>
  <c r="C177" i="1"/>
  <c r="C178" i="1"/>
  <c r="C179" i="1"/>
  <c r="C180" i="1"/>
  <c r="C181" i="1"/>
  <c r="C182" i="1"/>
  <c r="C183" i="1"/>
  <c r="C184" i="1"/>
  <c r="C185" i="1"/>
  <c r="C186" i="1"/>
  <c r="C187" i="1"/>
  <c r="C188" i="1"/>
  <c r="C189" i="1"/>
  <c r="C190" i="1"/>
  <c r="C191" i="1"/>
  <c r="C160" i="1"/>
  <c r="B97" i="1"/>
  <c r="B98" i="1" s="1"/>
  <c r="B99" i="1" s="1"/>
  <c r="B100" i="1" s="1"/>
  <c r="B101" i="1" s="1"/>
  <c r="B102" i="1" s="1"/>
  <c r="B103" i="1" s="1"/>
  <c r="B104" i="1" s="1"/>
  <c r="B105" i="1" s="1"/>
  <c r="B106" i="1" s="1"/>
  <c r="B107" i="1" s="1"/>
  <c r="B108" i="1" s="1"/>
  <c r="B109" i="1" s="1"/>
  <c r="B110" i="1" s="1"/>
  <c r="B111" i="1" s="1"/>
  <c r="B112" i="1" s="1"/>
  <c r="B113" i="1" s="1"/>
  <c r="B78" i="1"/>
  <c r="D78" i="1" s="1"/>
  <c r="I78" i="1" s="1"/>
  <c r="C73" i="1"/>
  <c r="C68" i="1"/>
  <c r="C60" i="1"/>
  <c r="H78" i="1" l="1"/>
  <c r="B79" i="1"/>
  <c r="C79" i="1" s="1"/>
  <c r="C78" i="1"/>
  <c r="F79" i="1" l="1"/>
  <c r="E79" i="1"/>
  <c r="F78" i="1"/>
  <c r="E78" i="1"/>
  <c r="G78" i="1" s="1"/>
  <c r="D79" i="1"/>
  <c r="B80" i="1"/>
  <c r="C80" i="1" s="1"/>
  <c r="F80" i="1" l="1"/>
  <c r="E80" i="1"/>
  <c r="H79" i="1"/>
  <c r="I79" i="1"/>
  <c r="B81" i="1"/>
  <c r="C81" i="1" s="1"/>
  <c r="D80" i="1"/>
  <c r="I80" i="1" l="1"/>
  <c r="H80" i="1"/>
  <c r="F81" i="1"/>
  <c r="E81" i="1"/>
  <c r="D81" i="1"/>
  <c r="B82" i="1"/>
  <c r="C82" i="1" s="1"/>
  <c r="F82" i="1" l="1"/>
  <c r="E82" i="1"/>
  <c r="I81" i="1"/>
  <c r="H81" i="1"/>
  <c r="D82" i="1"/>
  <c r="B83" i="1"/>
  <c r="C83" i="1" s="1"/>
  <c r="F83" i="1" l="1"/>
  <c r="E83" i="1"/>
  <c r="I82" i="1"/>
  <c r="H82" i="1"/>
  <c r="D83" i="1"/>
  <c r="B84" i="1"/>
  <c r="C84" i="1" s="1"/>
  <c r="F84" i="1" l="1"/>
  <c r="E84" i="1"/>
  <c r="I83" i="1"/>
  <c r="H83" i="1"/>
  <c r="D84" i="1"/>
  <c r="B85" i="1"/>
  <c r="C85" i="1" s="1"/>
  <c r="F85" i="1" l="1"/>
  <c r="E85" i="1"/>
  <c r="I84" i="1"/>
  <c r="H84" i="1"/>
  <c r="B86" i="1"/>
  <c r="C86" i="1" s="1"/>
  <c r="D85" i="1"/>
  <c r="I85" i="1" l="1"/>
  <c r="H85" i="1"/>
  <c r="F86" i="1"/>
  <c r="E86" i="1"/>
  <c r="B87" i="1"/>
  <c r="C87" i="1" s="1"/>
  <c r="D86" i="1"/>
  <c r="I86" i="1" l="1"/>
  <c r="H86" i="1"/>
  <c r="F87" i="1"/>
  <c r="E87" i="1"/>
  <c r="B88" i="1"/>
  <c r="C88" i="1" s="1"/>
  <c r="D87" i="1"/>
  <c r="I87" i="1" l="1"/>
  <c r="H87" i="1"/>
  <c r="F88" i="1"/>
  <c r="E88" i="1"/>
  <c r="B89" i="1"/>
  <c r="C89" i="1" s="1"/>
  <c r="D88" i="1"/>
  <c r="I88" i="1" l="1"/>
  <c r="H88" i="1"/>
  <c r="E89" i="1"/>
  <c r="F89" i="1"/>
  <c r="B90" i="1"/>
  <c r="C90" i="1" s="1"/>
  <c r="D89" i="1"/>
  <c r="H89" i="1" l="1"/>
  <c r="I89" i="1"/>
  <c r="F90" i="1"/>
  <c r="E90" i="1"/>
  <c r="B91" i="1"/>
  <c r="C91" i="1" s="1"/>
  <c r="D90" i="1"/>
  <c r="F91" i="1" l="1"/>
  <c r="E91" i="1"/>
  <c r="H90" i="1"/>
  <c r="I90" i="1"/>
  <c r="B92" i="1"/>
  <c r="C92" i="1" s="1"/>
  <c r="D91" i="1"/>
  <c r="H91" i="1" l="1"/>
  <c r="I91" i="1"/>
  <c r="E92" i="1"/>
  <c r="F92" i="1"/>
  <c r="B93" i="1"/>
  <c r="C93" i="1" s="1"/>
  <c r="D92" i="1"/>
  <c r="E93" i="1" l="1"/>
  <c r="F93" i="1"/>
  <c r="H92" i="1"/>
  <c r="I92" i="1"/>
  <c r="B94" i="1"/>
  <c r="C94" i="1" s="1"/>
  <c r="D93" i="1"/>
  <c r="E94" i="1" l="1"/>
  <c r="F94" i="1"/>
  <c r="H93" i="1"/>
  <c r="I93" i="1"/>
  <c r="B95" i="1"/>
  <c r="C95" i="1" s="1"/>
  <c r="D94" i="1"/>
  <c r="I94" i="1" l="1"/>
  <c r="H94" i="1"/>
  <c r="F95" i="1"/>
  <c r="E95" i="1"/>
  <c r="C96" i="1"/>
  <c r="D95" i="1"/>
  <c r="H95" i="1" l="1"/>
  <c r="I95" i="1"/>
  <c r="F96" i="1"/>
  <c r="E96" i="1"/>
  <c r="C97" i="1"/>
  <c r="D96" i="1"/>
  <c r="I96" i="1" l="1"/>
  <c r="H96" i="1"/>
  <c r="F97" i="1"/>
  <c r="E97" i="1"/>
  <c r="C98" i="1"/>
  <c r="D97" i="1"/>
  <c r="F98" i="1" l="1"/>
  <c r="E98" i="1"/>
  <c r="I97" i="1"/>
  <c r="H97" i="1"/>
  <c r="C99" i="1"/>
  <c r="D98" i="1"/>
  <c r="B138" i="1"/>
  <c r="C138" i="1" s="1"/>
  <c r="E138" i="1" s="1"/>
  <c r="I98" i="1" l="1"/>
  <c r="H98" i="1"/>
  <c r="D138" i="1"/>
  <c r="F99" i="1"/>
  <c r="E99" i="1"/>
  <c r="C100" i="1"/>
  <c r="D99" i="1"/>
  <c r="B140" i="1"/>
  <c r="C140" i="1" s="1"/>
  <c r="E140" i="1" s="1"/>
  <c r="B139" i="1"/>
  <c r="C139" i="1" s="1"/>
  <c r="E139" i="1" s="1"/>
  <c r="B120" i="1"/>
  <c r="C120" i="1" s="1"/>
  <c r="D120" i="1" s="1"/>
  <c r="J96" i="1"/>
  <c r="B121" i="1"/>
  <c r="C121" i="1" s="1"/>
  <c r="D121" i="1" s="1"/>
  <c r="G96" i="1"/>
  <c r="D139" i="1" l="1"/>
  <c r="F100" i="1"/>
  <c r="E100" i="1"/>
  <c r="D140" i="1"/>
  <c r="I99" i="1"/>
  <c r="H99" i="1"/>
  <c r="C101" i="1"/>
  <c r="D100" i="1"/>
  <c r="J98" i="1"/>
  <c r="G97" i="1"/>
  <c r="G98" i="1"/>
  <c r="J97" i="1"/>
  <c r="J78" i="1"/>
  <c r="G79" i="1"/>
  <c r="B141" i="1"/>
  <c r="C141" i="1" s="1"/>
  <c r="E141" i="1" s="1"/>
  <c r="K96" i="1"/>
  <c r="F138" i="1" s="1"/>
  <c r="G138" i="1" s="1"/>
  <c r="D178" i="1" s="1"/>
  <c r="B122" i="1"/>
  <c r="C122" i="1" s="1"/>
  <c r="E122" i="1" s="1"/>
  <c r="I100" i="1" l="1"/>
  <c r="H100" i="1"/>
  <c r="D122" i="1"/>
  <c r="F101" i="1"/>
  <c r="E101" i="1"/>
  <c r="D141" i="1"/>
  <c r="C102" i="1"/>
  <c r="D101" i="1"/>
  <c r="K97" i="1"/>
  <c r="F139" i="1" s="1"/>
  <c r="K98" i="1"/>
  <c r="F140" i="1" s="1"/>
  <c r="K78" i="1"/>
  <c r="F120" i="1" s="1"/>
  <c r="G120" i="1" s="1"/>
  <c r="D160" i="1" s="1"/>
  <c r="B142" i="1"/>
  <c r="C142" i="1" s="1"/>
  <c r="E142" i="1" s="1"/>
  <c r="J79" i="1"/>
  <c r="K79" i="1" s="1"/>
  <c r="F121" i="1" s="1"/>
  <c r="G121" i="1" s="1"/>
  <c r="J99" i="1"/>
  <c r="B123" i="1"/>
  <c r="C123" i="1" s="1"/>
  <c r="E123" i="1" s="1"/>
  <c r="J80" i="1"/>
  <c r="H138" i="1"/>
  <c r="H121" i="1" l="1"/>
  <c r="D161" i="1"/>
  <c r="D142" i="1"/>
  <c r="I101" i="1"/>
  <c r="H101" i="1"/>
  <c r="F102" i="1"/>
  <c r="E102" i="1"/>
  <c r="D123" i="1"/>
  <c r="G99" i="1"/>
  <c r="K99" i="1" s="1"/>
  <c r="F141" i="1" s="1"/>
  <c r="C103" i="1"/>
  <c r="D102" i="1"/>
  <c r="H120" i="1"/>
  <c r="G140" i="1"/>
  <c r="G139" i="1"/>
  <c r="D179" i="1" s="1"/>
  <c r="J100" i="1"/>
  <c r="G100" i="1"/>
  <c r="B143" i="1"/>
  <c r="C143" i="1" s="1"/>
  <c r="E143" i="1" s="1"/>
  <c r="G80" i="1"/>
  <c r="K80" i="1" s="1"/>
  <c r="F122" i="1" s="1"/>
  <c r="J81" i="1"/>
  <c r="B124" i="1"/>
  <c r="C124" i="1" s="1"/>
  <c r="E124" i="1" s="1"/>
  <c r="H140" i="1" l="1"/>
  <c r="D180" i="1"/>
  <c r="F103" i="1"/>
  <c r="E103" i="1"/>
  <c r="D124" i="1"/>
  <c r="I102" i="1"/>
  <c r="H102" i="1"/>
  <c r="D143" i="1"/>
  <c r="C104" i="1"/>
  <c r="D103" i="1"/>
  <c r="K100" i="1"/>
  <c r="F142" i="1" s="1"/>
  <c r="H139" i="1"/>
  <c r="J101" i="1"/>
  <c r="B144" i="1"/>
  <c r="C144" i="1" s="1"/>
  <c r="E144" i="1" s="1"/>
  <c r="G141" i="1"/>
  <c r="G81" i="1"/>
  <c r="G122" i="1"/>
  <c r="J82" i="1"/>
  <c r="B125" i="1"/>
  <c r="C125" i="1" s="1"/>
  <c r="E125" i="1" s="1"/>
  <c r="H141" i="1" l="1"/>
  <c r="D181" i="1"/>
  <c r="H122" i="1"/>
  <c r="D162" i="1"/>
  <c r="I103" i="1"/>
  <c r="H103" i="1"/>
  <c r="D125" i="1"/>
  <c r="F104" i="1"/>
  <c r="E104" i="1"/>
  <c r="D144" i="1"/>
  <c r="C105" i="1"/>
  <c r="D104" i="1"/>
  <c r="G101" i="1"/>
  <c r="K101" i="1" s="1"/>
  <c r="F143" i="1" s="1"/>
  <c r="G142" i="1"/>
  <c r="J102" i="1"/>
  <c r="B145" i="1"/>
  <c r="C145" i="1" s="1"/>
  <c r="E145" i="1" s="1"/>
  <c r="G102" i="1"/>
  <c r="K81" i="1"/>
  <c r="F123" i="1" s="1"/>
  <c r="G123" i="1" s="1"/>
  <c r="G82" i="1"/>
  <c r="K82" i="1" s="1"/>
  <c r="F124" i="1" s="1"/>
  <c r="B126" i="1"/>
  <c r="C126" i="1" s="1"/>
  <c r="E126" i="1" s="1"/>
  <c r="J83" i="1"/>
  <c r="H142" i="1" l="1"/>
  <c r="D182" i="1"/>
  <c r="H123" i="1"/>
  <c r="D163" i="1"/>
  <c r="K102" i="1"/>
  <c r="F144" i="1" s="1"/>
  <c r="D145" i="1"/>
  <c r="I104" i="1"/>
  <c r="H104" i="1"/>
  <c r="F105" i="1"/>
  <c r="E105" i="1"/>
  <c r="D126" i="1"/>
  <c r="C106" i="1"/>
  <c r="D105" i="1"/>
  <c r="G143" i="1"/>
  <c r="B146" i="1"/>
  <c r="C146" i="1" s="1"/>
  <c r="E146" i="1" s="1"/>
  <c r="G103" i="1"/>
  <c r="J103" i="1"/>
  <c r="J84" i="1"/>
  <c r="B127" i="1"/>
  <c r="C127" i="1" s="1"/>
  <c r="E127" i="1" s="1"/>
  <c r="G124" i="1"/>
  <c r="G83" i="1"/>
  <c r="K83" i="1" s="1"/>
  <c r="F125" i="1" s="1"/>
  <c r="H124" i="1" l="1"/>
  <c r="D164" i="1"/>
  <c r="H143" i="1"/>
  <c r="D183" i="1"/>
  <c r="D146" i="1"/>
  <c r="H105" i="1"/>
  <c r="I105" i="1"/>
  <c r="F106" i="1"/>
  <c r="E106" i="1"/>
  <c r="D127" i="1"/>
  <c r="C107" i="1"/>
  <c r="D106" i="1"/>
  <c r="G84" i="1"/>
  <c r="K84" i="1" s="1"/>
  <c r="F126" i="1" s="1"/>
  <c r="K103" i="1"/>
  <c r="F145" i="1" s="1"/>
  <c r="G144" i="1"/>
  <c r="B147" i="1"/>
  <c r="C147" i="1" s="1"/>
  <c r="E147" i="1" s="1"/>
  <c r="J104" i="1"/>
  <c r="J85" i="1"/>
  <c r="G125" i="1"/>
  <c r="B128" i="1"/>
  <c r="C128" i="1" s="1"/>
  <c r="E128" i="1" s="1"/>
  <c r="H144" i="1" l="1"/>
  <c r="D184" i="1"/>
  <c r="H125" i="1"/>
  <c r="D165" i="1"/>
  <c r="H106" i="1"/>
  <c r="I106" i="1"/>
  <c r="D128" i="1"/>
  <c r="D147" i="1"/>
  <c r="F107" i="1"/>
  <c r="E107" i="1"/>
  <c r="C108" i="1"/>
  <c r="D107" i="1"/>
  <c r="G104" i="1"/>
  <c r="K104" i="1" s="1"/>
  <c r="F146" i="1" s="1"/>
  <c r="G145" i="1"/>
  <c r="D185" i="1" s="1"/>
  <c r="J105" i="1"/>
  <c r="B148" i="1"/>
  <c r="C148" i="1" s="1"/>
  <c r="E148" i="1" s="1"/>
  <c r="G85" i="1"/>
  <c r="K85" i="1" s="1"/>
  <c r="F127" i="1" s="1"/>
  <c r="J86" i="1"/>
  <c r="G126" i="1"/>
  <c r="B129" i="1"/>
  <c r="C129" i="1" s="1"/>
  <c r="E129" i="1" s="1"/>
  <c r="H126" i="1" l="1"/>
  <c r="D166" i="1"/>
  <c r="H145" i="1"/>
  <c r="H107" i="1"/>
  <c r="I107" i="1"/>
  <c r="D129" i="1"/>
  <c r="E108" i="1"/>
  <c r="F108" i="1"/>
  <c r="D148" i="1"/>
  <c r="C109" i="1"/>
  <c r="D108" i="1"/>
  <c r="G146" i="1"/>
  <c r="G105" i="1"/>
  <c r="K105" i="1" s="1"/>
  <c r="F147" i="1" s="1"/>
  <c r="J106" i="1"/>
  <c r="B149" i="1"/>
  <c r="C149" i="1" s="1"/>
  <c r="E149" i="1" s="1"/>
  <c r="J87" i="1"/>
  <c r="G86" i="1"/>
  <c r="K86" i="1" s="1"/>
  <c r="F128" i="1" s="1"/>
  <c r="G127" i="1"/>
  <c r="B130" i="1"/>
  <c r="C130" i="1" s="1"/>
  <c r="E130" i="1" s="1"/>
  <c r="H146" i="1" l="1"/>
  <c r="D186" i="1"/>
  <c r="H127" i="1"/>
  <c r="D167" i="1"/>
  <c r="D130" i="1"/>
  <c r="H108" i="1"/>
  <c r="I108" i="1"/>
  <c r="E109" i="1"/>
  <c r="F109" i="1"/>
  <c r="D149" i="1"/>
  <c r="C110" i="1"/>
  <c r="D109" i="1"/>
  <c r="G147" i="1"/>
  <c r="G106" i="1"/>
  <c r="K106" i="1" s="1"/>
  <c r="F148" i="1" s="1"/>
  <c r="B150" i="1"/>
  <c r="C150" i="1" s="1"/>
  <c r="E150" i="1" s="1"/>
  <c r="J107" i="1"/>
  <c r="G87" i="1"/>
  <c r="K87" i="1" s="1"/>
  <c r="F129" i="1" s="1"/>
  <c r="G128" i="1"/>
  <c r="B131" i="1"/>
  <c r="C131" i="1" s="1"/>
  <c r="E131" i="1" s="1"/>
  <c r="J88" i="1"/>
  <c r="H147" i="1" l="1"/>
  <c r="D187" i="1"/>
  <c r="H128" i="1"/>
  <c r="D168" i="1"/>
  <c r="D150" i="1"/>
  <c r="E110" i="1"/>
  <c r="F110" i="1"/>
  <c r="H109" i="1"/>
  <c r="I109" i="1"/>
  <c r="D131" i="1"/>
  <c r="C111" i="1"/>
  <c r="D110" i="1"/>
  <c r="B152" i="1"/>
  <c r="C152" i="1" s="1"/>
  <c r="E152" i="1" s="1"/>
  <c r="G148" i="1"/>
  <c r="G88" i="1"/>
  <c r="K88" i="1" s="1"/>
  <c r="F130" i="1" s="1"/>
  <c r="B151" i="1"/>
  <c r="C151" i="1" s="1"/>
  <c r="E151" i="1" s="1"/>
  <c r="G107" i="1"/>
  <c r="K107" i="1" s="1"/>
  <c r="F149" i="1" s="1"/>
  <c r="J108" i="1"/>
  <c r="B132" i="1"/>
  <c r="C132" i="1" s="1"/>
  <c r="E132" i="1" s="1"/>
  <c r="J89" i="1"/>
  <c r="G129" i="1"/>
  <c r="H129" i="1" l="1"/>
  <c r="D169" i="1"/>
  <c r="H148" i="1"/>
  <c r="D188" i="1"/>
  <c r="D152" i="1"/>
  <c r="H110" i="1"/>
  <c r="I110" i="1"/>
  <c r="D151" i="1"/>
  <c r="F111" i="1"/>
  <c r="E111" i="1"/>
  <c r="D132" i="1"/>
  <c r="C112" i="1"/>
  <c r="D111" i="1"/>
  <c r="J110" i="1"/>
  <c r="B153" i="1"/>
  <c r="C153" i="1" s="1"/>
  <c r="E153" i="1" s="1"/>
  <c r="G108" i="1"/>
  <c r="K108" i="1" s="1"/>
  <c r="F150" i="1" s="1"/>
  <c r="G149" i="1"/>
  <c r="J109" i="1"/>
  <c r="G130" i="1"/>
  <c r="G89" i="1"/>
  <c r="J90" i="1"/>
  <c r="B133" i="1"/>
  <c r="C133" i="1" s="1"/>
  <c r="E133" i="1" s="1"/>
  <c r="H130" i="1" l="1"/>
  <c r="D170" i="1"/>
  <c r="H149" i="1"/>
  <c r="D189" i="1"/>
  <c r="H111" i="1"/>
  <c r="I111" i="1"/>
  <c r="F112" i="1"/>
  <c r="E112" i="1"/>
  <c r="D133" i="1"/>
  <c r="D153" i="1"/>
  <c r="D112" i="1"/>
  <c r="G110" i="1"/>
  <c r="K110" i="1" s="1"/>
  <c r="F152" i="1" s="1"/>
  <c r="G152" i="1" s="1"/>
  <c r="H152" i="1" s="1"/>
  <c r="J111" i="1"/>
  <c r="B154" i="1"/>
  <c r="C154" i="1" s="1"/>
  <c r="E154" i="1" s="1"/>
  <c r="G150" i="1"/>
  <c r="D190" i="1" s="1"/>
  <c r="G109" i="1"/>
  <c r="K109" i="1" s="1"/>
  <c r="F151" i="1" s="1"/>
  <c r="G90" i="1"/>
  <c r="B134" i="1"/>
  <c r="C134" i="1" s="1"/>
  <c r="E134" i="1" s="1"/>
  <c r="J91" i="1"/>
  <c r="K89" i="1"/>
  <c r="F131" i="1" s="1"/>
  <c r="G131" i="1" s="1"/>
  <c r="D171" i="1" s="1"/>
  <c r="I112" i="1" l="1"/>
  <c r="H112" i="1"/>
  <c r="D134" i="1"/>
  <c r="D154" i="1"/>
  <c r="D113" i="1"/>
  <c r="C113" i="1"/>
  <c r="G111" i="1"/>
  <c r="K111" i="1" s="1"/>
  <c r="F153" i="1" s="1"/>
  <c r="G153" i="1" s="1"/>
  <c r="H153" i="1" s="1"/>
  <c r="J112" i="1"/>
  <c r="B155" i="1"/>
  <c r="C155" i="1" s="1"/>
  <c r="E155" i="1" s="1"/>
  <c r="H150" i="1"/>
  <c r="G151" i="1"/>
  <c r="G91" i="1"/>
  <c r="K90" i="1"/>
  <c r="F132" i="1" s="1"/>
  <c r="G132" i="1" s="1"/>
  <c r="D172" i="1" s="1"/>
  <c r="B135" i="1"/>
  <c r="C135" i="1" s="1"/>
  <c r="E135" i="1" s="1"/>
  <c r="J92" i="1"/>
  <c r="H131" i="1"/>
  <c r="H151" i="1" l="1"/>
  <c r="D191" i="1"/>
  <c r="F113" i="1"/>
  <c r="E113" i="1"/>
  <c r="D135" i="1"/>
  <c r="D155" i="1"/>
  <c r="I113" i="1"/>
  <c r="H113" i="1"/>
  <c r="G112" i="1"/>
  <c r="K112" i="1" s="1"/>
  <c r="F154" i="1" s="1"/>
  <c r="G154" i="1" s="1"/>
  <c r="J113" i="1"/>
  <c r="G92" i="1"/>
  <c r="K92" i="1" s="1"/>
  <c r="F134" i="1" s="1"/>
  <c r="K91" i="1"/>
  <c r="F133" i="1" s="1"/>
  <c r="G133" i="1" s="1"/>
  <c r="H132" i="1"/>
  <c r="J93" i="1"/>
  <c r="B136" i="1"/>
  <c r="C136" i="1" s="1"/>
  <c r="E136" i="1" s="1"/>
  <c r="H133" i="1" l="1"/>
  <c r="D173" i="1"/>
  <c r="D136" i="1"/>
  <c r="H154" i="1"/>
  <c r="G113" i="1"/>
  <c r="K113" i="1" s="1"/>
  <c r="F155" i="1" s="1"/>
  <c r="G155" i="1" s="1"/>
  <c r="H155" i="1" s="1"/>
  <c r="G93" i="1"/>
  <c r="K93" i="1" s="1"/>
  <c r="F135" i="1" s="1"/>
  <c r="J94" i="1"/>
  <c r="B137" i="1"/>
  <c r="C137" i="1" s="1"/>
  <c r="E137" i="1" s="1"/>
  <c r="G134" i="1"/>
  <c r="H134" i="1" l="1"/>
  <c r="D174" i="1"/>
  <c r="D137" i="1"/>
  <c r="G135" i="1"/>
  <c r="D175" i="1" s="1"/>
  <c r="J95" i="1"/>
  <c r="G94" i="1"/>
  <c r="K94" i="1" s="1"/>
  <c r="F136" i="1" s="1"/>
  <c r="H135" i="1" l="1"/>
  <c r="G136" i="1"/>
  <c r="D176" i="1" s="1"/>
  <c r="G95" i="1"/>
  <c r="K95" i="1" l="1"/>
  <c r="F137" i="1" s="1"/>
  <c r="G137" i="1" s="1"/>
  <c r="H136" i="1"/>
  <c r="H137" i="1" l="1"/>
  <c r="D177" i="1"/>
</calcChain>
</file>

<file path=xl/sharedStrings.xml><?xml version="1.0" encoding="utf-8"?>
<sst xmlns="http://schemas.openxmlformats.org/spreadsheetml/2006/main" count="102" uniqueCount="91">
  <si>
    <t>Principal Spillway</t>
  </si>
  <si>
    <t>Emergency Spillway (Straight-Crest)</t>
  </si>
  <si>
    <t>Sill Elevation:</t>
  </si>
  <si>
    <t>ft-msl</t>
  </si>
  <si>
    <t>Sill Length (2):</t>
  </si>
  <si>
    <t>ft</t>
  </si>
  <si>
    <t>Low stage crest:</t>
  </si>
  <si>
    <t>Orifice height:</t>
  </si>
  <si>
    <t>Orifice width:</t>
  </si>
  <si>
    <t>Weir coeff:</t>
  </si>
  <si>
    <t>Orifice Coeff:</t>
  </si>
  <si>
    <t>No. conduits:</t>
  </si>
  <si>
    <t>Conduit length:</t>
  </si>
  <si>
    <t>Diameter:</t>
  </si>
  <si>
    <t>inches</t>
  </si>
  <si>
    <t xml:space="preserve">Invert Elevation: </t>
  </si>
  <si>
    <t>Outlet Elevation:</t>
  </si>
  <si>
    <t>Manning's:</t>
  </si>
  <si>
    <t>Entrance Loss Coefficient:</t>
  </si>
  <si>
    <t>Orifice or Weir Principle Spillway Inlet Control Calculations</t>
  </si>
  <si>
    <t>Stage
(ft-msl)</t>
  </si>
  <si>
    <t>h (ft)</t>
  </si>
  <si>
    <t>Low Stage (cfs)</t>
  </si>
  <si>
    <t>High Stage/Weir (cfs)</t>
  </si>
  <si>
    <t>Inlet Q        (cfs)</t>
  </si>
  <si>
    <t>low stage</t>
  </si>
  <si>
    <t xml:space="preserve">weir  </t>
  </si>
  <si>
    <t>Q</t>
  </si>
  <si>
    <t>Friction/Pressure Flow Principle Spillway Calculations</t>
  </si>
  <si>
    <t>Stage                    (ft-msl)</t>
  </si>
  <si>
    <t>h                          (ft)</t>
  </si>
  <si>
    <t>Q (cfs)</t>
  </si>
  <si>
    <t>Control Q</t>
  </si>
  <si>
    <t>Throat</t>
  </si>
  <si>
    <t>Friction</t>
  </si>
  <si>
    <t>Inlet</t>
  </si>
  <si>
    <t>(cfs)</t>
  </si>
  <si>
    <t>(T,F,I)</t>
  </si>
  <si>
    <t>This is the final rating Curve that should be used in the RAS model</t>
  </si>
  <si>
    <t>Total Discharge (cfs)</t>
  </si>
  <si>
    <t>Stage-Discharge Curve</t>
  </si>
  <si>
    <t>*Circumference</t>
  </si>
  <si>
    <t>Still Elev</t>
  </si>
  <si>
    <t>Original * 1132.8</t>
  </si>
  <si>
    <t>Gate Height</t>
  </si>
  <si>
    <t>SUBJECT</t>
  </si>
  <si>
    <t>Made by</t>
  </si>
  <si>
    <t xml:space="preserve">Ref. </t>
  </si>
  <si>
    <t>Seyoum Asamenaw, PE</t>
  </si>
  <si>
    <t>Sherwin Zahirieh,PE</t>
  </si>
  <si>
    <t>Stage-Area Data for Lake Hubbard</t>
  </si>
  <si>
    <t>Job No.          60670387</t>
  </si>
  <si>
    <t>Method:</t>
  </si>
  <si>
    <t xml:space="preserve">The stage-discharge rating curve was developed by calculating the sum of all riser openings and comparing discharges to barrel throat control.  The limiting allowable peak discharge is determined when pressure flow in the spillway barrel begins to develop.  </t>
  </si>
  <si>
    <t>Discharge through circular inlets in the riser are assumed to be governed by the orifice equation (Eq. 3) provided full submergence of the opening.  Rectangular orifices and the high-stage weirs are assumed to be governed by the lesser flow rate as determined by either the weir equation (Eq. 5) or orifice equation (Eq. 3).</t>
  </si>
  <si>
    <t>The onset of pressure flow is determined by combining Bernoulli's equation for energy head in pipe and the Darcy-Weisbech formula for frictional losses in a pipe.  Onset of pressure flow is assumed to develop when pipe friction control flow governs over throat controlled flow.</t>
  </si>
  <si>
    <t>Equations:</t>
  </si>
  <si>
    <t>Discharge was estimated assuming either orifice or weir control.</t>
  </si>
  <si>
    <t>Equation 1:</t>
  </si>
  <si>
    <t>H = WS - E</t>
  </si>
  <si>
    <t>Head on crest</t>
  </si>
  <si>
    <t xml:space="preserve"> </t>
  </si>
  <si>
    <t>Equation 2:</t>
  </si>
  <si>
    <t>Q = CA [2g(H-0.5D)]^0.5</t>
  </si>
  <si>
    <t>Orifice equation based on H = head on crest</t>
  </si>
  <si>
    <t>Equation 3:</t>
  </si>
  <si>
    <t>Q = CLH^1.5</t>
  </si>
  <si>
    <t>Weir equation</t>
  </si>
  <si>
    <t>Equation 4:</t>
  </si>
  <si>
    <t>Q = Lesser of Q(w) or Q(o)</t>
  </si>
  <si>
    <t>Minimum of weir or orifice flow</t>
  </si>
  <si>
    <t>Equation 5:</t>
  </si>
  <si>
    <t>Qtotal = Q1 + Q2 + Q3 + Q4</t>
  </si>
  <si>
    <t>Total of all inlets</t>
  </si>
  <si>
    <t>Variables:</t>
  </si>
  <si>
    <t>WS = Water Surface Elevation</t>
  </si>
  <si>
    <t>A = Orifice Area</t>
  </si>
  <si>
    <t>E = Invert Elevation</t>
  </si>
  <si>
    <t>Cd = Weir Coefficient of Discharge</t>
  </si>
  <si>
    <t>L = Crest Length</t>
  </si>
  <si>
    <t>Co = Orifice Coefficient of Discharge</t>
  </si>
  <si>
    <t>D = Orifice Diameter (Height)</t>
  </si>
  <si>
    <t>No = Number of Spillways</t>
  </si>
  <si>
    <t>H = Head on spillway Crest</t>
  </si>
  <si>
    <t>Friction (Pressure) Flow</t>
  </si>
  <si>
    <t xml:space="preserve">Pressure flow in the principal spillway barrel is assumed to developed once friction (pressure) flow governs over throat control.  Friction controlled flow was determined using Bernoulli's Principal for pipe flow coupled with Darcy-Weisbach equation for frictional losses.  An equivalent friction factor 'f' was defined as a function of Manning's 'n' using the Manning's equation. </t>
  </si>
  <si>
    <t>Darcy-Weisbach:</t>
  </si>
  <si>
    <t>Bernoulli's:</t>
  </si>
  <si>
    <r>
      <t>Q</t>
    </r>
    <r>
      <rPr>
        <b/>
        <vertAlign val="subscript"/>
        <sz val="10"/>
        <rFont val="Verdana"/>
        <family val="2"/>
      </rPr>
      <t>0</t>
    </r>
  </si>
  <si>
    <r>
      <t>Q</t>
    </r>
    <r>
      <rPr>
        <b/>
        <vertAlign val="subscript"/>
        <sz val="10"/>
        <rFont val="Verdana"/>
        <family val="2"/>
      </rPr>
      <t>w</t>
    </r>
  </si>
  <si>
    <t>Checked by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</si>
</sst>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0.0"/>
    <numFmt numFmtId="165" formatCode="0.0\ \i\n."/>
    <numFmt numFmtId="166" formatCode="0.0\ \f\t."/>
  </numFmts>
  <fonts count="15" x14ac:knownFonts="1">
    <font>
      <sz val="11"/>
      <color theme="1"/>
      <name val="Calibri"/>
      <family val="2"/>
      <scheme val="minor"/>
    </font>
    <font>
      <sz val="8"/>
      <name val="Verdana"/>
      <family val="2"/>
    </font>
    <font>
      <b/>
      <u/>
      <sz val="10"/>
      <name val="Times New Roman"/>
      <family val="1"/>
    </font>
    <font>
      <sz val="10"/>
      <name val="Times New Roman"/>
      <family val="1"/>
    </font>
    <font>
      <sz val="10"/>
      <name val="Arial"/>
      <family val="2"/>
    </font>
    <font>
      <sz val="10"/>
      <color theme="1"/>
      <name val="Times New Roman"/>
      <family val="2"/>
    </font>
    <font>
      <b/>
      <sz val="10"/>
      <color theme="1"/>
      <name val="Times New Roman"/>
      <family val="2"/>
    </font>
    <font>
      <b/>
      <sz val="10"/>
      <color theme="1"/>
      <name val="Times New Roman"/>
      <family val="1"/>
    </font>
    <font>
      <sz val="10"/>
      <color theme="1"/>
      <name val="Times New Roman"/>
      <family val="1"/>
    </font>
    <font>
      <vertAlign val="subscript"/>
      <sz val="10"/>
      <name val="Times New Roman"/>
      <family val="1"/>
    </font>
    <font>
      <b/>
      <sz val="10"/>
      <name val="Verdana"/>
      <family val="2"/>
    </font>
    <font>
      <sz val="10"/>
      <name val="Verdana"/>
      <family val="2"/>
    </font>
    <font>
      <b/>
      <sz val="10"/>
      <name val="Times New Roman"/>
      <family val="1"/>
    </font>
    <font>
      <sz val="10"/>
      <color theme="1"/>
      <name val="Calibri"/>
      <family val="2"/>
      <scheme val="minor"/>
    </font>
    <font>
      <b/>
      <vertAlign val="subscript"/>
      <sz val="10"/>
      <name val="Verdana"/>
      <family val="2"/>
    </font>
  </fonts>
  <fills count="4">
    <fill>
      <patternFill patternType="none"/>
    </fill>
    <fill>
      <patternFill patternType="gray125"/>
    </fill>
    <fill>
      <patternFill patternType="solid">
        <fgColor theme="5"/>
        <bgColor indexed="64"/>
      </patternFill>
    </fill>
    <fill>
      <patternFill patternType="solid">
        <fgColor rgb="FFFFC000"/>
        <bgColor indexed="64"/>
      </patternFill>
    </fill>
  </fills>
  <borders count="17">
    <border>
      <left/>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s>
  <cellStyleXfs count="9">
    <xf numFmtId="0" fontId="0" fillId="0" borderId="0"/>
    <xf numFmtId="0" fontId="1" fillId="0" borderId="0"/>
    <xf numFmtId="0" fontId="4" fillId="0" borderId="0"/>
    <xf numFmtId="0" fontId="5" fillId="0" borderId="0"/>
    <xf numFmtId="0" fontId="1" fillId="0" borderId="0"/>
    <xf numFmtId="0" fontId="4" fillId="0" borderId="0"/>
    <xf numFmtId="0" fontId="4" fillId="0" borderId="0"/>
    <xf numFmtId="0" fontId="5" fillId="0" borderId="0"/>
    <xf numFmtId="43" fontId="1" fillId="0" borderId="0" applyFont="0" applyFill="0" applyBorder="0" applyAlignment="0" applyProtection="0"/>
  </cellStyleXfs>
  <cellXfs count="150">
    <xf numFmtId="0" fontId="0" fillId="0" borderId="0" xfId="0"/>
    <xf numFmtId="165" fontId="2" fillId="0" borderId="0" xfId="1" applyNumberFormat="1" applyFont="1"/>
    <xf numFmtId="166" fontId="3" fillId="0" borderId="0" xfId="1" applyNumberFormat="1" applyFont="1"/>
    <xf numFmtId="0" fontId="3" fillId="0" borderId="0" xfId="1" applyFont="1" applyAlignment="1">
      <alignment horizontal="center"/>
    </xf>
    <xf numFmtId="0" fontId="3" fillId="0" borderId="0" xfId="0" applyFont="1" applyAlignment="1">
      <alignment horizontal="right"/>
    </xf>
    <xf numFmtId="0" fontId="3" fillId="0" borderId="0" xfId="0" applyFont="1" applyAlignment="1">
      <alignment horizontal="center" vertical="center"/>
    </xf>
    <xf numFmtId="0" fontId="3" fillId="0" borderId="0" xfId="0" applyFont="1"/>
    <xf numFmtId="0" fontId="3" fillId="0" borderId="0" xfId="1" applyFont="1" applyAlignment="1">
      <alignment horizontal="right"/>
    </xf>
    <xf numFmtId="0" fontId="3" fillId="0" borderId="0" xfId="1" applyFont="1"/>
    <xf numFmtId="0" fontId="3" fillId="0" borderId="0" xfId="1" applyFont="1" applyProtection="1">
      <protection locked="0"/>
    </xf>
    <xf numFmtId="0" fontId="2" fillId="0" borderId="0" xfId="0" applyFont="1"/>
    <xf numFmtId="0" fontId="2" fillId="0" borderId="0" xfId="1" applyFont="1" applyAlignment="1">
      <alignment horizontal="left" vertical="center"/>
    </xf>
    <xf numFmtId="164" fontId="3" fillId="0" borderId="0" xfId="1" applyNumberFormat="1" applyFont="1"/>
    <xf numFmtId="2" fontId="8" fillId="0" borderId="0" xfId="3" applyNumberFormat="1" applyFont="1" applyAlignment="1">
      <alignment horizontal="center"/>
    </xf>
    <xf numFmtId="2" fontId="7" fillId="0" borderId="0" xfId="3" applyNumberFormat="1" applyFont="1" applyAlignment="1">
      <alignment horizontal="center"/>
    </xf>
    <xf numFmtId="0" fontId="3" fillId="0" borderId="0" xfId="1" applyFont="1" applyAlignment="1">
      <alignment horizontal="center" vertical="center"/>
    </xf>
    <xf numFmtId="0" fontId="6" fillId="0" borderId="5"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xf>
    <xf numFmtId="0" fontId="6" fillId="0" borderId="8" xfId="3" applyFont="1" applyBorder="1" applyAlignment="1">
      <alignment horizontal="center" vertical="center"/>
    </xf>
    <xf numFmtId="0" fontId="6" fillId="0" borderId="9" xfId="3" applyFont="1" applyBorder="1" applyAlignment="1">
      <alignment horizontal="center" vertical="center"/>
    </xf>
    <xf numFmtId="0" fontId="7" fillId="0" borderId="4" xfId="3" applyFont="1" applyBorder="1" applyAlignment="1">
      <alignment horizontal="center" vertical="center"/>
    </xf>
    <xf numFmtId="0" fontId="9" fillId="0" borderId="0" xfId="4" applyFont="1" applyBorder="1" applyProtection="1">
      <protection locked="0"/>
    </xf>
    <xf numFmtId="0" fontId="3" fillId="0" borderId="0" xfId="4" applyFont="1" applyBorder="1" applyProtection="1">
      <protection locked="0"/>
    </xf>
    <xf numFmtId="0" fontId="3" fillId="0" borderId="3" xfId="4" applyFont="1" applyBorder="1"/>
    <xf numFmtId="0" fontId="3" fillId="0" borderId="0" xfId="4" applyFont="1" applyBorder="1" applyAlignment="1">
      <alignment horizontal="right"/>
    </xf>
    <xf numFmtId="0" fontId="3" fillId="0" borderId="0" xfId="4" applyFont="1" applyBorder="1"/>
    <xf numFmtId="0" fontId="3" fillId="0" borderId="0" xfId="4" applyFont="1" applyFill="1" applyBorder="1"/>
    <xf numFmtId="0" fontId="6" fillId="0" borderId="4" xfId="3" applyFont="1" applyBorder="1" applyAlignment="1">
      <alignment horizontal="center" vertical="center"/>
    </xf>
    <xf numFmtId="0" fontId="7" fillId="0" borderId="4" xfId="3" applyFont="1" applyBorder="1" applyAlignment="1">
      <alignment horizontal="center" vertical="center"/>
    </xf>
    <xf numFmtId="164" fontId="6" fillId="0" borderId="4" xfId="3" applyNumberFormat="1" applyFont="1" applyBorder="1" applyAlignment="1">
      <alignment horizontal="center" vertical="center"/>
    </xf>
    <xf numFmtId="0" fontId="3" fillId="0" borderId="11" xfId="4" applyFont="1" applyBorder="1" applyProtection="1">
      <protection locked="0"/>
    </xf>
    <xf numFmtId="0" fontId="3" fillId="0" borderId="1" xfId="1" applyFont="1" applyBorder="1"/>
    <xf numFmtId="3" fontId="8" fillId="0" borderId="4" xfId="3" applyNumberFormat="1" applyFont="1" applyBorder="1" applyAlignment="1">
      <alignment horizontal="center"/>
    </xf>
    <xf numFmtId="3" fontId="7" fillId="0" borderId="4" xfId="3" applyNumberFormat="1" applyFont="1" applyBorder="1" applyAlignment="1">
      <alignment horizontal="center"/>
    </xf>
    <xf numFmtId="0" fontId="3" fillId="0" borderId="0" xfId="1" applyFont="1" applyAlignment="1">
      <alignment horizontal="left" vertical="center" wrapText="1"/>
    </xf>
    <xf numFmtId="0" fontId="12" fillId="0" borderId="16" xfId="4" applyFont="1" applyBorder="1" applyProtection="1">
      <protection locked="0"/>
    </xf>
    <xf numFmtId="0" fontId="11" fillId="0" borderId="16" xfId="4" applyFont="1" applyBorder="1" applyProtection="1">
      <protection locked="0"/>
    </xf>
    <xf numFmtId="0" fontId="3" fillId="0" borderId="16" xfId="4" applyFont="1" applyBorder="1" applyProtection="1">
      <protection locked="0"/>
    </xf>
    <xf numFmtId="0" fontId="13" fillId="0" borderId="0" xfId="0" applyFont="1"/>
    <xf numFmtId="0" fontId="3" fillId="0" borderId="15" xfId="4" applyFont="1" applyBorder="1" applyProtection="1">
      <protection locked="0"/>
    </xf>
    <xf numFmtId="0" fontId="11" fillId="0" borderId="15" xfId="4" applyFont="1" applyBorder="1" applyAlignment="1" applyProtection="1">
      <alignment horizontal="left"/>
      <protection locked="0"/>
    </xf>
    <xf numFmtId="0" fontId="11" fillId="0" borderId="0" xfId="4" applyFont="1" applyBorder="1"/>
    <xf numFmtId="14" fontId="3" fillId="0" borderId="0" xfId="4" applyNumberFormat="1" applyFont="1" applyBorder="1" applyAlignment="1" applyProtection="1">
      <alignment horizontal="left"/>
      <protection locked="0"/>
    </xf>
    <xf numFmtId="0" fontId="7" fillId="0" borderId="1" xfId="4" applyFont="1" applyBorder="1"/>
    <xf numFmtId="0" fontId="11" fillId="0" borderId="1" xfId="4" applyFont="1" applyBorder="1"/>
    <xf numFmtId="0" fontId="3" fillId="0" borderId="1" xfId="4" applyFont="1" applyBorder="1" applyAlignment="1">
      <alignment horizontal="left" vertical="top" wrapText="1"/>
    </xf>
    <xf numFmtId="0" fontId="3" fillId="0" borderId="0" xfId="4" applyFont="1" applyBorder="1" applyAlignment="1">
      <alignment horizontal="left" vertical="top" wrapText="1"/>
    </xf>
    <xf numFmtId="0" fontId="3" fillId="0" borderId="0" xfId="4" applyFont="1" applyBorder="1" applyAlignment="1">
      <alignment vertical="top"/>
    </xf>
    <xf numFmtId="0" fontId="11" fillId="0" borderId="0" xfId="4" applyFont="1" applyBorder="1" applyAlignment="1">
      <alignment horizontal="left" vertical="top" wrapText="1"/>
    </xf>
    <xf numFmtId="0" fontId="3" fillId="0" borderId="1" xfId="4" applyFont="1" applyBorder="1" applyAlignment="1">
      <alignment horizontal="left" vertical="top" wrapText="1"/>
    </xf>
    <xf numFmtId="0" fontId="3" fillId="0" borderId="0" xfId="4" applyFont="1" applyBorder="1" applyAlignment="1">
      <alignment horizontal="left" vertical="top" wrapText="1"/>
    </xf>
    <xf numFmtId="0" fontId="3" fillId="0" borderId="0" xfId="4" applyFont="1" applyBorder="1" applyAlignment="1">
      <alignment vertical="top" wrapText="1"/>
    </xf>
    <xf numFmtId="0" fontId="11" fillId="0" borderId="1" xfId="4" applyFont="1" applyBorder="1" applyAlignment="1">
      <alignment horizontal="left" vertical="top" wrapText="1"/>
    </xf>
    <xf numFmtId="0" fontId="3" fillId="0" borderId="1" xfId="4" applyFont="1" applyBorder="1"/>
    <xf numFmtId="0" fontId="3" fillId="0" borderId="0" xfId="4" applyFont="1" applyBorder="1" applyAlignment="1">
      <alignment horizontal="left"/>
    </xf>
    <xf numFmtId="0" fontId="3" fillId="0" borderId="0" xfId="4" applyFont="1" applyBorder="1" applyAlignment="1"/>
    <xf numFmtId="0" fontId="7" fillId="0" borderId="1" xfId="4" applyFont="1" applyBorder="1" applyAlignment="1">
      <alignment horizontal="left"/>
    </xf>
    <xf numFmtId="0" fontId="8" fillId="0" borderId="1" xfId="4" applyFont="1" applyBorder="1" applyAlignment="1">
      <alignment horizontal="left" vertical="top" wrapText="1"/>
    </xf>
    <xf numFmtId="0" fontId="8" fillId="0" borderId="0" xfId="4" applyFont="1" applyBorder="1" applyAlignment="1">
      <alignment horizontal="left" vertical="top" wrapText="1"/>
    </xf>
    <xf numFmtId="164" fontId="3" fillId="0" borderId="1" xfId="4" applyNumberFormat="1" applyFont="1" applyBorder="1"/>
    <xf numFmtId="164" fontId="3" fillId="0" borderId="0" xfId="4" applyNumberFormat="1" applyFont="1" applyBorder="1" applyAlignment="1">
      <alignment horizontal="center"/>
    </xf>
    <xf numFmtId="0" fontId="7" fillId="0" borderId="0" xfId="4" applyFont="1" applyBorder="1" applyAlignment="1">
      <alignment horizontal="center"/>
    </xf>
    <xf numFmtId="0" fontId="3" fillId="0" borderId="0" xfId="4" applyFont="1" applyBorder="1" applyAlignment="1">
      <alignment horizontal="center"/>
    </xf>
    <xf numFmtId="164" fontId="7" fillId="0" borderId="0" xfId="4" applyNumberFormat="1" applyFont="1" applyBorder="1" applyAlignment="1">
      <alignment horizontal="center"/>
    </xf>
    <xf numFmtId="164" fontId="3" fillId="0" borderId="0" xfId="4" applyNumberFormat="1" applyFont="1" applyBorder="1" applyAlignment="1">
      <alignment horizontal="left"/>
    </xf>
    <xf numFmtId="0" fontId="8" fillId="0" borderId="0" xfId="4" applyFont="1" applyBorder="1" applyAlignment="1">
      <alignment horizontal="left" vertical="top" wrapText="1"/>
    </xf>
    <xf numFmtId="0" fontId="3" fillId="0" borderId="1" xfId="4" applyFont="1" applyBorder="1" applyAlignment="1">
      <alignment horizontal="center"/>
    </xf>
    <xf numFmtId="0" fontId="3" fillId="0" borderId="2" xfId="4" applyFont="1" applyBorder="1" applyAlignment="1">
      <alignment horizontal="center"/>
    </xf>
    <xf numFmtId="164" fontId="3" fillId="0" borderId="3" xfId="4" applyNumberFormat="1" applyFont="1" applyBorder="1" applyAlignment="1">
      <alignment horizontal="center"/>
    </xf>
    <xf numFmtId="0" fontId="7" fillId="0" borderId="3" xfId="4" applyFont="1" applyBorder="1" applyAlignment="1">
      <alignment horizontal="center"/>
    </xf>
    <xf numFmtId="0" fontId="3" fillId="0" borderId="3" xfId="4" applyFont="1" applyBorder="1" applyAlignment="1">
      <alignment horizontal="center"/>
    </xf>
    <xf numFmtId="0" fontId="8" fillId="0" borderId="1" xfId="4" applyFont="1" applyBorder="1" applyAlignment="1">
      <alignment horizontal="left" vertical="top" wrapText="1"/>
    </xf>
    <xf numFmtId="166" fontId="11" fillId="0" borderId="0" xfId="1" applyNumberFormat="1" applyFont="1"/>
    <xf numFmtId="0" fontId="11" fillId="0" borderId="0" xfId="1" applyFont="1"/>
    <xf numFmtId="0" fontId="3" fillId="0" borderId="0" xfId="0" applyFont="1" applyAlignment="1">
      <alignment horizontal="left"/>
    </xf>
    <xf numFmtId="0" fontId="11" fillId="0" borderId="1" xfId="1" applyFont="1" applyBorder="1"/>
    <xf numFmtId="164" fontId="11" fillId="0" borderId="0" xfId="1" applyNumberFormat="1" applyFont="1" applyAlignment="1">
      <alignment horizontal="center"/>
    </xf>
    <xf numFmtId="0" fontId="11" fillId="0" borderId="0" xfId="1" applyFont="1" applyAlignment="1">
      <alignment horizontal="center"/>
    </xf>
    <xf numFmtId="0" fontId="11" fillId="0" borderId="0" xfId="1" applyFont="1" applyProtection="1">
      <protection locked="0"/>
    </xf>
    <xf numFmtId="0" fontId="13" fillId="0" borderId="0" xfId="1" applyFont="1" applyAlignment="1">
      <alignment horizontal="right"/>
    </xf>
    <xf numFmtId="0" fontId="10" fillId="0" borderId="4" xfId="1" applyFont="1" applyBorder="1" applyAlignment="1">
      <alignment horizontal="center" vertical="center" wrapText="1"/>
    </xf>
    <xf numFmtId="165" fontId="10" fillId="0" borderId="4" xfId="1" applyNumberFormat="1" applyFont="1" applyBorder="1" applyAlignment="1">
      <alignment horizontal="center" vertical="center"/>
    </xf>
    <xf numFmtId="166" fontId="10" fillId="0" borderId="4" xfId="1" applyNumberFormat="1" applyFont="1" applyBorder="1" applyAlignment="1">
      <alignment horizontal="center" vertical="center"/>
    </xf>
    <xf numFmtId="0" fontId="10" fillId="0" borderId="4" xfId="1" applyFont="1" applyBorder="1" applyAlignment="1">
      <alignment horizontal="center" vertical="center"/>
    </xf>
    <xf numFmtId="166" fontId="10" fillId="0" borderId="5" xfId="1" applyNumberFormat="1" applyFont="1" applyBorder="1" applyAlignment="1">
      <alignment horizontal="center" vertical="center" wrapText="1"/>
    </xf>
    <xf numFmtId="0" fontId="10" fillId="0" borderId="4" xfId="1" applyFont="1" applyBorder="1" applyAlignment="1">
      <alignment horizontal="center" vertical="center" wrapText="1"/>
    </xf>
    <xf numFmtId="0" fontId="10" fillId="0" borderId="4" xfId="1" applyFont="1" applyBorder="1" applyAlignment="1">
      <alignment horizontal="center" vertical="center"/>
    </xf>
    <xf numFmtId="166" fontId="10" fillId="0" borderId="6" xfId="1" applyNumberFormat="1" applyFont="1" applyBorder="1" applyAlignment="1">
      <alignment horizontal="center" vertical="center" wrapText="1"/>
    </xf>
    <xf numFmtId="4" fontId="13" fillId="0" borderId="4" xfId="0" applyNumberFormat="1" applyFont="1" applyBorder="1" applyAlignment="1">
      <alignment horizontal="center"/>
    </xf>
    <xf numFmtId="4" fontId="11" fillId="0" borderId="4" xfId="1" applyNumberFormat="1" applyFont="1" applyBorder="1" applyAlignment="1">
      <alignment horizontal="center"/>
    </xf>
    <xf numFmtId="3" fontId="11" fillId="0" borderId="4" xfId="1" applyNumberFormat="1" applyFont="1" applyBorder="1" applyAlignment="1">
      <alignment horizontal="center"/>
    </xf>
    <xf numFmtId="0" fontId="11" fillId="3" borderId="1" xfId="1" applyFont="1" applyFill="1" applyBorder="1"/>
    <xf numFmtId="4" fontId="13" fillId="3" borderId="4" xfId="0" applyNumberFormat="1" applyFont="1" applyFill="1" applyBorder="1" applyAlignment="1">
      <alignment horizontal="center"/>
    </xf>
    <xf numFmtId="4" fontId="11" fillId="3" borderId="4" xfId="1" applyNumberFormat="1" applyFont="1" applyFill="1" applyBorder="1" applyAlignment="1">
      <alignment horizontal="center"/>
    </xf>
    <xf numFmtId="3" fontId="11" fillId="3" borderId="4" xfId="1" applyNumberFormat="1" applyFont="1" applyFill="1" applyBorder="1" applyAlignment="1">
      <alignment horizontal="center"/>
    </xf>
    <xf numFmtId="0" fontId="11" fillId="0" borderId="0" xfId="1" applyFont="1" applyFill="1"/>
    <xf numFmtId="0" fontId="13" fillId="0" borderId="0" xfId="0" applyFont="1" applyFill="1"/>
    <xf numFmtId="3" fontId="11" fillId="0" borderId="5" xfId="1" applyNumberFormat="1" applyFont="1" applyBorder="1" applyAlignment="1">
      <alignment horizontal="center"/>
    </xf>
    <xf numFmtId="0" fontId="11" fillId="0" borderId="0" xfId="1" applyFont="1" applyBorder="1"/>
    <xf numFmtId="0" fontId="11" fillId="0" borderId="2" xfId="1" applyFont="1" applyBorder="1"/>
    <xf numFmtId="4" fontId="13" fillId="0" borderId="0" xfId="0" applyNumberFormat="1" applyFont="1" applyBorder="1" applyAlignment="1">
      <alignment horizontal="center"/>
    </xf>
    <xf numFmtId="4" fontId="11" fillId="0" borderId="0" xfId="2" applyNumberFormat="1" applyFont="1" applyBorder="1" applyAlignment="1">
      <alignment horizontal="center"/>
    </xf>
    <xf numFmtId="4" fontId="11" fillId="0" borderId="0" xfId="1" applyNumberFormat="1" applyFont="1" applyBorder="1" applyAlignment="1">
      <alignment horizontal="center"/>
    </xf>
    <xf numFmtId="0" fontId="11" fillId="0" borderId="0" xfId="1" applyFont="1" applyAlignment="1">
      <alignment horizontal="center" vertical="center"/>
    </xf>
    <xf numFmtId="2" fontId="4" fillId="0" borderId="0" xfId="2" applyNumberFormat="1" applyFont="1" applyAlignment="1">
      <alignment horizontal="center"/>
    </xf>
    <xf numFmtId="2" fontId="11" fillId="0" borderId="0" xfId="1" applyNumberFormat="1" applyFont="1" applyAlignment="1">
      <alignment horizontal="center"/>
    </xf>
    <xf numFmtId="0" fontId="10" fillId="0" borderId="10" xfId="1" applyFont="1" applyBorder="1" applyAlignment="1">
      <alignment horizontal="center" vertical="center" wrapText="1"/>
    </xf>
    <xf numFmtId="0" fontId="10" fillId="0" borderId="0" xfId="1" applyFont="1" applyAlignment="1">
      <alignment horizontal="center" vertical="center" wrapText="1"/>
    </xf>
    <xf numFmtId="0" fontId="13" fillId="0" borderId="0" xfId="1" applyFont="1" applyAlignment="1">
      <alignment horizontal="center" wrapText="1"/>
    </xf>
    <xf numFmtId="4" fontId="5" fillId="0" borderId="4" xfId="3" applyNumberFormat="1" applyFont="1" applyBorder="1" applyAlignment="1">
      <alignment horizontal="center"/>
    </xf>
    <xf numFmtId="3" fontId="5" fillId="0" borderId="4" xfId="3" applyNumberFormat="1" applyFont="1" applyBorder="1" applyAlignment="1">
      <alignment horizontal="center"/>
    </xf>
    <xf numFmtId="4" fontId="13" fillId="0" borderId="10" xfId="1" applyNumberFormat="1" applyFont="1" applyBorder="1" applyAlignment="1">
      <alignment horizontal="center"/>
    </xf>
    <xf numFmtId="4" fontId="11" fillId="0" borderId="0" xfId="1" applyNumberFormat="1" applyFont="1" applyAlignment="1">
      <alignment horizontal="center"/>
    </xf>
    <xf numFmtId="4" fontId="11" fillId="0" borderId="10" xfId="1" applyNumberFormat="1" applyFont="1" applyBorder="1" applyAlignment="1">
      <alignment horizontal="center"/>
    </xf>
    <xf numFmtId="0" fontId="13" fillId="0" borderId="0" xfId="1" applyFont="1" applyAlignment="1">
      <alignment horizontal="center" vertical="center" wrapText="1"/>
    </xf>
    <xf numFmtId="0" fontId="13" fillId="0" borderId="0" xfId="1" applyFont="1" applyAlignment="1">
      <alignment horizontal="center" vertical="center"/>
    </xf>
    <xf numFmtId="0" fontId="11" fillId="0" borderId="0" xfId="1" applyFont="1" applyAlignment="1">
      <alignment horizontal="center" vertical="center" wrapText="1"/>
    </xf>
    <xf numFmtId="0" fontId="11" fillId="2" borderId="4" xfId="1" applyFont="1" applyFill="1" applyBorder="1" applyAlignment="1">
      <alignment horizontal="center" vertical="center" wrapText="1"/>
    </xf>
    <xf numFmtId="164" fontId="13" fillId="2" borderId="4" xfId="1" applyNumberFormat="1" applyFont="1" applyFill="1" applyBorder="1" applyAlignment="1">
      <alignment horizontal="center" vertical="center" wrapText="1"/>
    </xf>
    <xf numFmtId="0" fontId="11" fillId="0" borderId="0" xfId="1" applyFont="1" applyFill="1" applyBorder="1"/>
    <xf numFmtId="0" fontId="11" fillId="0" borderId="0" xfId="1" applyFont="1" applyFill="1" applyBorder="1" applyAlignment="1">
      <alignment horizontal="center" vertical="center" wrapText="1"/>
    </xf>
    <xf numFmtId="3" fontId="11" fillId="0" borderId="0" xfId="1" applyNumberFormat="1" applyFont="1" applyFill="1" applyBorder="1" applyAlignment="1">
      <alignment horizontal="center"/>
    </xf>
    <xf numFmtId="3" fontId="11" fillId="0" borderId="0" xfId="1" applyNumberFormat="1" applyFont="1" applyBorder="1" applyAlignment="1">
      <alignment horizontal="center"/>
    </xf>
    <xf numFmtId="0" fontId="13" fillId="0" borderId="0" xfId="0" applyFont="1" applyBorder="1"/>
    <xf numFmtId="4" fontId="13" fillId="0" borderId="0" xfId="0" applyNumberFormat="1" applyFont="1" applyAlignment="1">
      <alignment horizontal="center"/>
    </xf>
    <xf numFmtId="3" fontId="13" fillId="0" borderId="4" xfId="0" applyNumberFormat="1" applyFont="1" applyBorder="1" applyAlignment="1">
      <alignment horizontal="center"/>
    </xf>
    <xf numFmtId="4" fontId="13" fillId="0" borderId="0" xfId="1" applyNumberFormat="1" applyFont="1" applyAlignment="1">
      <alignment horizontal="center"/>
    </xf>
    <xf numFmtId="164" fontId="13" fillId="0" borderId="0" xfId="1" applyNumberFormat="1" applyFont="1" applyFill="1" applyBorder="1" applyAlignment="1">
      <alignment horizontal="center" vertical="center"/>
    </xf>
    <xf numFmtId="3" fontId="13" fillId="0" borderId="0" xfId="0" applyNumberFormat="1" applyFont="1" applyFill="1" applyBorder="1" applyAlignment="1">
      <alignment horizontal="center"/>
    </xf>
    <xf numFmtId="3" fontId="13" fillId="0" borderId="0" xfId="0" applyNumberFormat="1" applyFont="1" applyBorder="1" applyAlignment="1">
      <alignment horizontal="center"/>
    </xf>
    <xf numFmtId="0" fontId="13" fillId="0" borderId="0" xfId="0" applyFont="1" applyFill="1" applyBorder="1"/>
    <xf numFmtId="4" fontId="13" fillId="0" borderId="0" xfId="0" applyNumberFormat="1" applyFont="1" applyAlignment="1" applyProtection="1">
      <alignment horizontal="center"/>
      <protection locked="0"/>
    </xf>
    <xf numFmtId="2" fontId="5" fillId="0" borderId="0" xfId="3" applyNumberFormat="1" applyFont="1" applyAlignment="1">
      <alignment horizontal="center"/>
    </xf>
    <xf numFmtId="2" fontId="11" fillId="0" borderId="0" xfId="1" applyNumberFormat="1" applyFont="1" applyFill="1" applyBorder="1" applyAlignment="1">
      <alignment horizontal="center"/>
    </xf>
    <xf numFmtId="0" fontId="11" fillId="0" borderId="0" xfId="1" applyFont="1" applyFill="1" applyBorder="1" applyAlignment="1">
      <alignment horizontal="center"/>
    </xf>
    <xf numFmtId="0" fontId="11" fillId="0" borderId="0" xfId="1" applyFont="1" applyFill="1" applyBorder="1" applyProtection="1">
      <protection locked="0"/>
    </xf>
    <xf numFmtId="0" fontId="13" fillId="0" borderId="0" xfId="0" applyFont="1" applyAlignment="1">
      <alignment horizontal="center"/>
    </xf>
    <xf numFmtId="0" fontId="13" fillId="0" borderId="0" xfId="0" applyFont="1" applyFill="1" applyBorder="1" applyAlignment="1">
      <alignment horizontal="center"/>
    </xf>
    <xf numFmtId="0" fontId="13" fillId="0" borderId="0" xfId="0" applyFont="1" applyAlignment="1" applyProtection="1">
      <alignment horizontal="center"/>
      <protection locked="0"/>
    </xf>
    <xf numFmtId="2" fontId="13" fillId="0" borderId="0" xfId="0" applyNumberFormat="1" applyFont="1" applyAlignment="1" applyProtection="1">
      <alignment horizontal="center"/>
      <protection locked="0"/>
    </xf>
    <xf numFmtId="2" fontId="13" fillId="0" borderId="0" xfId="0" applyNumberFormat="1" applyFont="1" applyFill="1" applyBorder="1" applyAlignment="1" applyProtection="1">
      <alignment horizontal="center"/>
      <protection locked="0"/>
    </xf>
    <xf numFmtId="0" fontId="11" fillId="0" borderId="3" xfId="1" applyFont="1" applyBorder="1"/>
    <xf numFmtId="0" fontId="13" fillId="0" borderId="3" xfId="0" applyFont="1" applyBorder="1" applyAlignment="1" applyProtection="1">
      <alignment horizontal="center"/>
      <protection locked="0"/>
    </xf>
    <xf numFmtId="0" fontId="13" fillId="0" borderId="0" xfId="0" applyFont="1" applyFill="1" applyBorder="1" applyAlignment="1" applyProtection="1">
      <alignment horizontal="center"/>
      <protection locked="0"/>
    </xf>
    <xf numFmtId="0" fontId="8" fillId="0" borderId="0" xfId="4" applyFont="1" applyBorder="1" applyAlignment="1">
      <alignment vertical="top"/>
    </xf>
    <xf numFmtId="0" fontId="8" fillId="0" borderId="0" xfId="4" applyFont="1" applyBorder="1" applyAlignment="1">
      <alignment vertical="top" wrapText="1"/>
    </xf>
    <xf numFmtId="0" fontId="11" fillId="0" borderId="12" xfId="4" applyFont="1" applyBorder="1" applyAlignment="1" applyProtection="1">
      <alignment horizontal="center" wrapText="1"/>
      <protection locked="0"/>
    </xf>
    <xf numFmtId="0" fontId="11" fillId="0" borderId="13" xfId="4" applyFont="1" applyBorder="1" applyAlignment="1" applyProtection="1">
      <alignment horizontal="center" wrapText="1"/>
      <protection locked="0"/>
    </xf>
    <xf numFmtId="0" fontId="11" fillId="0" borderId="14" xfId="4" applyFont="1" applyBorder="1" applyAlignment="1" applyProtection="1">
      <alignment horizontal="center" wrapText="1"/>
      <protection locked="0"/>
    </xf>
  </cellXfs>
  <cellStyles count="9">
    <cellStyle name="Comma 2" xfId="8" xr:uid="{649D9190-97E9-42AB-A118-80AE646A0838}"/>
    <cellStyle name="Normal" xfId="0" builtinId="0"/>
    <cellStyle name="Normal 2" xfId="2" xr:uid="{5564B4DB-B1C3-4B3B-9630-BDECB6E11EAB}"/>
    <cellStyle name="Normal 2 2" xfId="6" xr:uid="{FF53E350-FD7C-4757-9712-FB7B0E686DA2}"/>
    <cellStyle name="Normal 3" xfId="3" xr:uid="{25D807E1-CAB0-4A8F-9251-B11A54163BAD}"/>
    <cellStyle name="Normal 3 2" xfId="7" xr:uid="{7C135B3B-CA89-4F00-A0F5-6B8A90D4FD5D}"/>
    <cellStyle name="Normal 4" xfId="5" xr:uid="{10FF72F2-3E85-415A-BE2D-A65125E72360}"/>
    <cellStyle name="Normal 5" xfId="4" xr:uid="{E9CCB2B3-C4AF-4D7D-8E70-6C99E8AFCDFC}"/>
    <cellStyle name="Normal_Drew_Valley_HMS_Analyses_Summary_21Aug06" xfId="1" xr:uid="{E68CB625-43C6-4632-9DF8-7A69F249F52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Final Stage Discharge</a:t>
            </a:r>
            <a:r>
              <a:rPr lang="en-US" baseline="0"/>
              <a:t> Curve</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smoothMarker"/>
        <c:varyColors val="0"/>
        <c:ser>
          <c:idx val="0"/>
          <c:order val="0"/>
          <c:tx>
            <c:strRef>
              <c:f>Sheet1!$D$159</c:f>
              <c:strCache>
                <c:ptCount val="1"/>
                <c:pt idx="0">
                  <c:v>Total Discharge (cfs)</c:v>
                </c:pt>
              </c:strCache>
            </c:strRef>
          </c:tx>
          <c:spPr>
            <a:ln w="19050" cap="rnd">
              <a:solidFill>
                <a:schemeClr val="accent1"/>
              </a:solidFill>
              <a:round/>
            </a:ln>
            <a:effectLst/>
          </c:spPr>
          <c:marker>
            <c:symbol val="circle"/>
            <c:size val="5"/>
            <c:spPr>
              <a:solidFill>
                <a:schemeClr val="accent1"/>
              </a:solidFill>
              <a:ln w="9525">
                <a:solidFill>
                  <a:schemeClr val="accent1"/>
                </a:solidFill>
              </a:ln>
              <a:effectLst/>
            </c:spPr>
          </c:marker>
          <c:xVal>
            <c:numRef>
              <c:f>Sheet1!$C$160:$C$191</c:f>
              <c:numCache>
                <c:formatCode>#,##0</c:formatCode>
                <c:ptCount val="32"/>
                <c:pt idx="0">
                  <c:v>1136.31</c:v>
                </c:pt>
                <c:pt idx="1">
                  <c:v>1138.31</c:v>
                </c:pt>
                <c:pt idx="2">
                  <c:v>1140.31</c:v>
                </c:pt>
                <c:pt idx="3">
                  <c:v>1142.31</c:v>
                </c:pt>
                <c:pt idx="4">
                  <c:v>1144.31</c:v>
                </c:pt>
                <c:pt idx="5">
                  <c:v>1146.31</c:v>
                </c:pt>
                <c:pt idx="6">
                  <c:v>1148.31</c:v>
                </c:pt>
                <c:pt idx="7">
                  <c:v>1150.31</c:v>
                </c:pt>
                <c:pt idx="8">
                  <c:v>1152.31</c:v>
                </c:pt>
                <c:pt idx="9">
                  <c:v>1154.31</c:v>
                </c:pt>
                <c:pt idx="10">
                  <c:v>1156.31</c:v>
                </c:pt>
                <c:pt idx="11">
                  <c:v>1158.31</c:v>
                </c:pt>
                <c:pt idx="12">
                  <c:v>1160.31</c:v>
                </c:pt>
                <c:pt idx="13">
                  <c:v>1162.31</c:v>
                </c:pt>
                <c:pt idx="14">
                  <c:v>1164.31</c:v>
                </c:pt>
                <c:pt idx="15">
                  <c:v>1166.31</c:v>
                </c:pt>
                <c:pt idx="16">
                  <c:v>1168.31</c:v>
                </c:pt>
                <c:pt idx="17">
                  <c:v>1170.31</c:v>
                </c:pt>
                <c:pt idx="18">
                  <c:v>1176.81</c:v>
                </c:pt>
                <c:pt idx="19">
                  <c:v>1178.81</c:v>
                </c:pt>
                <c:pt idx="20">
                  <c:v>1180.81</c:v>
                </c:pt>
                <c:pt idx="21">
                  <c:v>1182.81</c:v>
                </c:pt>
                <c:pt idx="22">
                  <c:v>1184.81</c:v>
                </c:pt>
                <c:pt idx="23">
                  <c:v>1186.81</c:v>
                </c:pt>
                <c:pt idx="24">
                  <c:v>1188.81</c:v>
                </c:pt>
                <c:pt idx="25">
                  <c:v>1190.81</c:v>
                </c:pt>
                <c:pt idx="26">
                  <c:v>1192.81</c:v>
                </c:pt>
                <c:pt idx="27">
                  <c:v>1194.81</c:v>
                </c:pt>
                <c:pt idx="28">
                  <c:v>1196.81</c:v>
                </c:pt>
                <c:pt idx="29">
                  <c:v>1198.81</c:v>
                </c:pt>
                <c:pt idx="30">
                  <c:v>1200.81</c:v>
                </c:pt>
                <c:pt idx="31">
                  <c:v>1202.81</c:v>
                </c:pt>
              </c:numCache>
            </c:numRef>
          </c:xVal>
          <c:yVal>
            <c:numRef>
              <c:f>Sheet1!$D$160:$D$191</c:f>
              <c:numCache>
                <c:formatCode>#,##0</c:formatCode>
                <c:ptCount val="32"/>
                <c:pt idx="0">
                  <c:v>0</c:v>
                </c:pt>
                <c:pt idx="1">
                  <c:v>0</c:v>
                </c:pt>
                <c:pt idx="2">
                  <c:v>99.199999999999974</c:v>
                </c:pt>
                <c:pt idx="3">
                  <c:v>156.64723987354517</c:v>
                </c:pt>
                <c:pt idx="4">
                  <c:v>191.85290365277248</c:v>
                </c:pt>
                <c:pt idx="5">
                  <c:v>221.53265113747906</c:v>
                </c:pt>
                <c:pt idx="6">
                  <c:v>247.68103358957464</c:v>
                </c:pt>
                <c:pt idx="7">
                  <c:v>271.32097832640954</c:v>
                </c:pt>
                <c:pt idx="8">
                  <c:v>293.06015109529989</c:v>
                </c:pt>
                <c:pt idx="9">
                  <c:v>313.29447974709035</c:v>
                </c:pt>
                <c:pt idx="10">
                  <c:v>332.29897670621858</c:v>
                </c:pt>
                <c:pt idx="11">
                  <c:v>350.27387684496256</c:v>
                </c:pt>
                <c:pt idx="12">
                  <c:v>367.37034131785867</c:v>
                </c:pt>
                <c:pt idx="13">
                  <c:v>383.70580730554497</c:v>
                </c:pt>
                <c:pt idx="14">
                  <c:v>399.37366643282832</c:v>
                </c:pt>
                <c:pt idx="15">
                  <c:v>414.4496402700816</c:v>
                </c:pt>
                <c:pt idx="16">
                  <c:v>428.99613424831699</c:v>
                </c:pt>
                <c:pt idx="17">
                  <c:v>443.06530227495813</c:v>
                </c:pt>
                <c:pt idx="18">
                  <c:v>557.98644529337867</c:v>
                </c:pt>
                <c:pt idx="19">
                  <c:v>1988.4901924803303</c:v>
                </c:pt>
                <c:pt idx="20">
                  <c:v>4318.2723082029252</c:v>
                </c:pt>
                <c:pt idx="21">
                  <c:v>7276.190612241804</c:v>
                </c:pt>
                <c:pt idx="22">
                  <c:v>10749.186079338806</c:v>
                </c:pt>
                <c:pt idx="23">
                  <c:v>14669.772772295333</c:v>
                </c:pt>
                <c:pt idx="24">
                  <c:v>15513.151977623802</c:v>
                </c:pt>
                <c:pt idx="25">
                  <c:v>15734.779662351437</c:v>
                </c:pt>
                <c:pt idx="26">
                  <c:v>15953.328736180529</c:v>
                </c:pt>
                <c:pt idx="27">
                  <c:v>16168.924036760718</c:v>
                </c:pt>
                <c:pt idx="28">
                  <c:v>16381.68218616249</c:v>
                </c:pt>
                <c:pt idx="29">
                  <c:v>16591.712328458707</c:v>
                </c:pt>
                <c:pt idx="30">
                  <c:v>16799.116784290287</c:v>
                </c:pt>
                <c:pt idx="31">
                  <c:v>17003.991633558242</c:v>
                </c:pt>
              </c:numCache>
            </c:numRef>
          </c:yVal>
          <c:smooth val="1"/>
          <c:extLst>
            <c:ext xmlns:c16="http://schemas.microsoft.com/office/drawing/2014/chart" uri="{C3380CC4-5D6E-409C-BE32-E72D297353CC}">
              <c16:uniqueId val="{00000000-1A78-4C17-A755-8493B05CC5A3}"/>
            </c:ext>
          </c:extLst>
        </c:ser>
        <c:dLbls>
          <c:showLegendKey val="0"/>
          <c:showVal val="0"/>
          <c:showCatName val="0"/>
          <c:showSerName val="0"/>
          <c:showPercent val="0"/>
          <c:showBubbleSize val="0"/>
        </c:dLbls>
        <c:axId val="1460512848"/>
        <c:axId val="1460514096"/>
      </c:scatterChart>
      <c:valAx>
        <c:axId val="1460512848"/>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Stage (feet)</a:t>
                </a:r>
              </a:p>
            </c:rich>
          </c:tx>
          <c:layout>
            <c:manualLayout>
              <c:xMode val="edge"/>
              <c:yMode val="edge"/>
              <c:x val="0.3968035940907676"/>
              <c:y val="0.90011496967650395"/>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460514096"/>
        <c:crosses val="autoZero"/>
        <c:crossBetween val="midCat"/>
      </c:valAx>
      <c:valAx>
        <c:axId val="1460514096"/>
        <c:scaling>
          <c:orientation val="minMax"/>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Discharge (cfs)</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460512848"/>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xdr:col>
      <xdr:colOff>261936</xdr:colOff>
      <xdr:row>193</xdr:row>
      <xdr:rowOff>176211</xdr:rowOff>
    </xdr:from>
    <xdr:to>
      <xdr:col>9</xdr:col>
      <xdr:colOff>342899</xdr:colOff>
      <xdr:row>212</xdr:row>
      <xdr:rowOff>142874</xdr:rowOff>
    </xdr:to>
    <xdr:graphicFrame macro="">
      <xdr:nvGraphicFramePr>
        <xdr:cNvPr id="2" name="Chart 1">
          <a:extLst>
            <a:ext uri="{FF2B5EF4-FFF2-40B4-BE49-F238E27FC236}">
              <a16:creationId xmlns:a16="http://schemas.microsoft.com/office/drawing/2014/main" id="{74EB5149-FF16-4D97-B66D-15186EFBF568}"/>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1</xdr:colOff>
      <xdr:row>44</xdr:row>
      <xdr:rowOff>0</xdr:rowOff>
    </xdr:from>
    <xdr:to>
      <xdr:col>9</xdr:col>
      <xdr:colOff>228601</xdr:colOff>
      <xdr:row>53</xdr:row>
      <xdr:rowOff>89220</xdr:rowOff>
    </xdr:to>
    <xdr:pic>
      <xdr:nvPicPr>
        <xdr:cNvPr id="5" name="Picture 4">
          <a:extLst>
            <a:ext uri="{FF2B5EF4-FFF2-40B4-BE49-F238E27FC236}">
              <a16:creationId xmlns:a16="http://schemas.microsoft.com/office/drawing/2014/main" id="{71D0F544-419F-6A22-6230-60A6D8D51F0A}"/>
            </a:ext>
          </a:extLst>
        </xdr:cNvPr>
        <xdr:cNvPicPr>
          <a:picLocks noChangeAspect="1"/>
        </xdr:cNvPicPr>
      </xdr:nvPicPr>
      <xdr:blipFill>
        <a:blip xmlns:r="http://schemas.openxmlformats.org/officeDocument/2006/relationships" r:embed="rId2"/>
        <a:stretch>
          <a:fillRect/>
        </a:stretch>
      </xdr:blipFill>
      <xdr:spPr>
        <a:xfrm>
          <a:off x="1" y="7924800"/>
          <a:ext cx="5334000" cy="154654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BBCE63-D5AA-4CB2-B9E1-42939233AB85}">
  <dimension ref="A1:U215"/>
  <sheetViews>
    <sheetView tabSelected="1" topLeftCell="A163" workbookViewId="0">
      <selection activeCell="L11" sqref="L11"/>
    </sheetView>
  </sheetViews>
  <sheetFormatPr defaultRowHeight="12.75" x14ac:dyDescent="0.2"/>
  <cols>
    <col min="1" max="1" width="9.140625" style="39"/>
    <col min="2" max="2" width="8.5703125" style="39" customWidth="1"/>
    <col min="3" max="3" width="8.85546875" style="39" customWidth="1"/>
    <col min="4" max="4" width="9.42578125" style="39" customWidth="1"/>
    <col min="5" max="5" width="7.28515625" style="39" customWidth="1"/>
    <col min="6" max="6" width="7.7109375" style="39" customWidth="1"/>
    <col min="7" max="7" width="7.28515625" style="39" customWidth="1"/>
    <col min="8" max="8" width="8.7109375" style="39" customWidth="1"/>
    <col min="9" max="9" width="9.5703125" style="39" customWidth="1"/>
    <col min="10" max="10" width="8.85546875" style="39" customWidth="1"/>
    <col min="11" max="11" width="10.85546875" style="39" customWidth="1"/>
    <col min="12" max="12" width="7.28515625" style="39" customWidth="1"/>
    <col min="13" max="13" width="8.7109375" style="39" customWidth="1"/>
    <col min="14" max="16384" width="9.140625" style="39"/>
  </cols>
  <sheetData>
    <row r="1" spans="1:13" ht="13.5" thickBot="1" x14ac:dyDescent="0.25">
      <c r="A1" s="36" t="s">
        <v>45</v>
      </c>
      <c r="B1" s="37" t="s">
        <v>50</v>
      </c>
      <c r="C1" s="37"/>
      <c r="D1" s="38"/>
      <c r="E1" s="31"/>
      <c r="F1" s="31"/>
      <c r="G1" s="31"/>
    </row>
    <row r="2" spans="1:13" ht="13.5" thickBot="1" x14ac:dyDescent="0.25">
      <c r="A2" s="40" t="s">
        <v>51</v>
      </c>
      <c r="B2" s="41"/>
      <c r="C2" s="40" t="s">
        <v>46</v>
      </c>
      <c r="D2" s="147" t="s">
        <v>49</v>
      </c>
      <c r="E2" s="148"/>
      <c r="F2" s="149"/>
      <c r="G2" s="43"/>
    </row>
    <row r="3" spans="1:13" ht="13.5" thickBot="1" x14ac:dyDescent="0.25">
      <c r="A3" s="40" t="s">
        <v>47</v>
      </c>
      <c r="B3" s="40"/>
      <c r="C3" s="40" t="s">
        <v>90</v>
      </c>
      <c r="D3" s="147" t="s">
        <v>48</v>
      </c>
      <c r="E3" s="148"/>
      <c r="F3" s="149"/>
      <c r="G3" s="23"/>
    </row>
    <row r="4" spans="1:13" ht="14.25" x14ac:dyDescent="0.25">
      <c r="A4" s="23"/>
      <c r="B4" s="23"/>
      <c r="C4" s="23"/>
      <c r="D4" s="23"/>
      <c r="E4" s="23"/>
      <c r="F4" s="42"/>
      <c r="G4" s="22"/>
    </row>
    <row r="5" spans="1:13" x14ac:dyDescent="0.2">
      <c r="A5" s="44" t="s">
        <v>52</v>
      </c>
      <c r="B5" s="42"/>
      <c r="C5" s="42"/>
      <c r="D5" s="42"/>
      <c r="E5" s="42"/>
      <c r="F5" s="42"/>
      <c r="G5" s="42"/>
      <c r="H5" s="42"/>
      <c r="I5" s="42"/>
      <c r="J5" s="42"/>
      <c r="K5" s="42"/>
      <c r="L5" s="42"/>
      <c r="M5" s="42"/>
    </row>
    <row r="6" spans="1:13" x14ac:dyDescent="0.2">
      <c r="A6" s="45"/>
      <c r="B6" s="42"/>
      <c r="C6" s="42"/>
      <c r="D6" s="42"/>
      <c r="E6" s="42"/>
      <c r="F6" s="42"/>
      <c r="G6" s="42"/>
      <c r="H6" s="42"/>
      <c r="I6" s="42"/>
      <c r="J6" s="42"/>
      <c r="K6" s="42"/>
      <c r="L6" s="42"/>
      <c r="M6" s="42"/>
    </row>
    <row r="7" spans="1:13" x14ac:dyDescent="0.2">
      <c r="A7" s="46" t="s">
        <v>53</v>
      </c>
      <c r="B7" s="47"/>
      <c r="C7" s="47"/>
      <c r="D7" s="47"/>
      <c r="E7" s="47"/>
      <c r="F7" s="47"/>
      <c r="G7" s="47"/>
      <c r="H7" s="47"/>
      <c r="I7" s="47"/>
      <c r="J7" s="47"/>
      <c r="K7" s="48"/>
      <c r="L7" s="48"/>
      <c r="M7" s="48"/>
    </row>
    <row r="8" spans="1:13" x14ac:dyDescent="0.2">
      <c r="A8" s="46"/>
      <c r="B8" s="47"/>
      <c r="C8" s="47"/>
      <c r="D8" s="47"/>
      <c r="E8" s="47"/>
      <c r="F8" s="47"/>
      <c r="G8" s="47"/>
      <c r="H8" s="47"/>
      <c r="I8" s="47"/>
      <c r="J8" s="47"/>
      <c r="K8" s="48"/>
      <c r="L8" s="48"/>
      <c r="M8" s="48"/>
    </row>
    <row r="9" spans="1:13" x14ac:dyDescent="0.2">
      <c r="A9" s="46"/>
      <c r="B9" s="47"/>
      <c r="C9" s="47"/>
      <c r="D9" s="47"/>
      <c r="E9" s="47"/>
      <c r="F9" s="47"/>
      <c r="G9" s="47"/>
      <c r="H9" s="47"/>
      <c r="I9" s="47"/>
      <c r="J9" s="47"/>
      <c r="K9" s="48"/>
      <c r="L9" s="48"/>
      <c r="M9" s="48"/>
    </row>
    <row r="10" spans="1:13" ht="13.5" customHeight="1" x14ac:dyDescent="0.2">
      <c r="A10" s="46"/>
      <c r="B10" s="47"/>
      <c r="C10" s="47"/>
      <c r="D10" s="47"/>
      <c r="E10" s="47"/>
      <c r="F10" s="47"/>
      <c r="G10" s="47"/>
      <c r="H10" s="47"/>
      <c r="I10" s="47"/>
      <c r="J10" s="47"/>
      <c r="K10" s="49"/>
      <c r="L10" s="49"/>
      <c r="M10" s="49"/>
    </row>
    <row r="11" spans="1:13" ht="13.5" customHeight="1" x14ac:dyDescent="0.2">
      <c r="A11" s="50"/>
      <c r="B11" s="51"/>
      <c r="C11" s="51"/>
      <c r="D11" s="51"/>
      <c r="E11" s="51"/>
      <c r="F11" s="51"/>
      <c r="G11" s="51"/>
      <c r="H11" s="51"/>
      <c r="I11" s="51"/>
      <c r="J11" s="51"/>
      <c r="K11" s="49"/>
      <c r="L11" s="49"/>
      <c r="M11" s="49"/>
    </row>
    <row r="12" spans="1:13" ht="15" customHeight="1" x14ac:dyDescent="0.2">
      <c r="A12" s="46" t="s">
        <v>54</v>
      </c>
      <c r="B12" s="47"/>
      <c r="C12" s="47"/>
      <c r="D12" s="47"/>
      <c r="E12" s="47"/>
      <c r="F12" s="47"/>
      <c r="G12" s="47"/>
      <c r="H12" s="47"/>
      <c r="I12" s="47"/>
      <c r="J12" s="47"/>
      <c r="K12" s="52"/>
      <c r="L12" s="52"/>
      <c r="M12" s="52"/>
    </row>
    <row r="13" spans="1:13" x14ac:dyDescent="0.2">
      <c r="A13" s="46"/>
      <c r="B13" s="47"/>
      <c r="C13" s="47"/>
      <c r="D13" s="47"/>
      <c r="E13" s="47"/>
      <c r="F13" s="47"/>
      <c r="G13" s="47"/>
      <c r="H13" s="47"/>
      <c r="I13" s="47"/>
      <c r="J13" s="47"/>
      <c r="K13" s="52"/>
      <c r="L13" s="52"/>
      <c r="M13" s="52"/>
    </row>
    <row r="14" spans="1:13" x14ac:dyDescent="0.2">
      <c r="A14" s="46"/>
      <c r="B14" s="47"/>
      <c r="C14" s="47"/>
      <c r="D14" s="47"/>
      <c r="E14" s="47"/>
      <c r="F14" s="47"/>
      <c r="G14" s="47"/>
      <c r="H14" s="47"/>
      <c r="I14" s="47"/>
      <c r="J14" s="47"/>
      <c r="K14" s="52"/>
      <c r="L14" s="52"/>
      <c r="M14" s="52"/>
    </row>
    <row r="15" spans="1:13" x14ac:dyDescent="0.2">
      <c r="A15" s="46"/>
      <c r="B15" s="47"/>
      <c r="C15" s="47"/>
      <c r="D15" s="47"/>
      <c r="E15" s="47"/>
      <c r="F15" s="47"/>
      <c r="G15" s="47"/>
      <c r="H15" s="47"/>
      <c r="I15" s="47"/>
      <c r="J15" s="47"/>
      <c r="K15" s="52"/>
      <c r="L15" s="52"/>
      <c r="M15" s="52"/>
    </row>
    <row r="16" spans="1:13" x14ac:dyDescent="0.2">
      <c r="A16" s="53"/>
      <c r="B16" s="49"/>
      <c r="C16" s="49"/>
      <c r="D16" s="49"/>
      <c r="E16" s="49"/>
      <c r="F16" s="49"/>
      <c r="G16" s="49"/>
      <c r="H16" s="49"/>
      <c r="I16" s="49"/>
      <c r="J16" s="49"/>
      <c r="K16" s="49"/>
      <c r="L16" s="49"/>
      <c r="M16" s="49"/>
    </row>
    <row r="17" spans="1:13" ht="15" customHeight="1" x14ac:dyDescent="0.2">
      <c r="A17" s="46" t="s">
        <v>55</v>
      </c>
      <c r="B17" s="47"/>
      <c r="C17" s="47"/>
      <c r="D17" s="47"/>
      <c r="E17" s="47"/>
      <c r="F17" s="47"/>
      <c r="G17" s="47"/>
      <c r="H17" s="47"/>
      <c r="I17" s="47"/>
      <c r="J17" s="47"/>
      <c r="K17" s="52"/>
      <c r="L17" s="52"/>
      <c r="M17" s="52"/>
    </row>
    <row r="18" spans="1:13" x14ac:dyDescent="0.2">
      <c r="A18" s="46"/>
      <c r="B18" s="47"/>
      <c r="C18" s="47"/>
      <c r="D18" s="47"/>
      <c r="E18" s="47"/>
      <c r="F18" s="47"/>
      <c r="G18" s="47"/>
      <c r="H18" s="47"/>
      <c r="I18" s="47"/>
      <c r="J18" s="47"/>
      <c r="K18" s="52"/>
      <c r="L18" s="52"/>
      <c r="M18" s="52"/>
    </row>
    <row r="19" spans="1:13" x14ac:dyDescent="0.2">
      <c r="A19" s="46"/>
      <c r="B19" s="47"/>
      <c r="C19" s="47"/>
      <c r="D19" s="47"/>
      <c r="E19" s="47"/>
      <c r="F19" s="47"/>
      <c r="G19" s="47"/>
      <c r="H19" s="47"/>
      <c r="I19" s="47"/>
      <c r="J19" s="47"/>
      <c r="K19" s="52"/>
      <c r="L19" s="52"/>
      <c r="M19" s="52"/>
    </row>
    <row r="20" spans="1:13" x14ac:dyDescent="0.2">
      <c r="A20" s="46"/>
      <c r="B20" s="47"/>
      <c r="C20" s="47"/>
      <c r="D20" s="47"/>
      <c r="E20" s="47"/>
      <c r="F20" s="47"/>
      <c r="G20" s="47"/>
      <c r="H20" s="47"/>
      <c r="I20" s="47"/>
      <c r="J20" s="47"/>
      <c r="K20" s="52"/>
      <c r="L20" s="52"/>
      <c r="M20" s="52"/>
    </row>
    <row r="21" spans="1:13" x14ac:dyDescent="0.2">
      <c r="A21" s="53"/>
      <c r="B21" s="49"/>
      <c r="C21" s="49"/>
      <c r="D21" s="49"/>
      <c r="E21" s="49"/>
      <c r="F21" s="49"/>
      <c r="G21" s="49"/>
      <c r="H21" s="49"/>
      <c r="I21" s="49"/>
      <c r="J21" s="49"/>
      <c r="K21" s="49"/>
      <c r="L21" s="49"/>
      <c r="M21" s="49"/>
    </row>
    <row r="22" spans="1:13" x14ac:dyDescent="0.2">
      <c r="A22" s="44" t="s">
        <v>56</v>
      </c>
      <c r="B22" s="26"/>
      <c r="C22" s="26" t="s">
        <v>57</v>
      </c>
      <c r="D22" s="26"/>
      <c r="E22" s="26"/>
      <c r="F22" s="26"/>
      <c r="G22" s="26"/>
      <c r="H22" s="26"/>
      <c r="I22" s="26"/>
      <c r="J22" s="26"/>
      <c r="K22" s="26"/>
      <c r="L22" s="26"/>
      <c r="M22" s="26"/>
    </row>
    <row r="23" spans="1:13" x14ac:dyDescent="0.2">
      <c r="A23" s="54"/>
      <c r="B23" s="26"/>
      <c r="C23" s="26"/>
      <c r="D23" s="26"/>
      <c r="E23" s="26"/>
      <c r="F23" s="26"/>
      <c r="G23" s="26"/>
      <c r="H23" s="26"/>
      <c r="I23" s="26"/>
      <c r="J23" s="26"/>
      <c r="K23" s="26"/>
      <c r="L23" s="26"/>
      <c r="M23" s="26"/>
    </row>
    <row r="24" spans="1:13" x14ac:dyDescent="0.2">
      <c r="A24" s="25" t="s">
        <v>58</v>
      </c>
      <c r="B24" s="26" t="s">
        <v>59</v>
      </c>
      <c r="C24" s="26"/>
      <c r="D24" s="26"/>
      <c r="E24" s="26"/>
      <c r="F24" s="26" t="s">
        <v>60</v>
      </c>
      <c r="G24" s="26"/>
      <c r="H24" s="26"/>
      <c r="I24" s="26"/>
      <c r="J24" s="26"/>
      <c r="K24" s="26"/>
      <c r="L24" s="26" t="s">
        <v>61</v>
      </c>
    </row>
    <row r="25" spans="1:13" x14ac:dyDescent="0.2">
      <c r="A25" s="25" t="s">
        <v>62</v>
      </c>
      <c r="B25" s="26" t="s">
        <v>63</v>
      </c>
      <c r="C25" s="26"/>
      <c r="D25" s="26"/>
      <c r="E25" s="26"/>
      <c r="F25" s="55" t="s">
        <v>64</v>
      </c>
      <c r="G25" s="26"/>
      <c r="H25" s="26"/>
      <c r="I25" s="26"/>
      <c r="J25" s="26"/>
      <c r="K25" s="26"/>
      <c r="L25" s="26"/>
    </row>
    <row r="26" spans="1:13" x14ac:dyDescent="0.2">
      <c r="A26" s="25" t="s">
        <v>65</v>
      </c>
      <c r="B26" s="26" t="s">
        <v>66</v>
      </c>
      <c r="C26" s="27"/>
      <c r="D26" s="26"/>
      <c r="E26" s="55"/>
      <c r="F26" s="55" t="s">
        <v>67</v>
      </c>
      <c r="G26" s="26"/>
      <c r="H26" s="26"/>
      <c r="I26" s="26"/>
      <c r="J26" s="26"/>
      <c r="K26" s="26"/>
      <c r="L26" s="26"/>
    </row>
    <row r="27" spans="1:13" x14ac:dyDescent="0.2">
      <c r="A27" s="25" t="s">
        <v>68</v>
      </c>
      <c r="B27" s="26" t="s">
        <v>69</v>
      </c>
      <c r="C27" s="27"/>
      <c r="D27" s="26"/>
      <c r="E27" s="26"/>
      <c r="F27" s="26" t="s">
        <v>70</v>
      </c>
      <c r="G27" s="55"/>
      <c r="H27" s="26"/>
      <c r="I27" s="26"/>
      <c r="J27" s="26"/>
      <c r="K27" s="26"/>
      <c r="L27" s="26"/>
    </row>
    <row r="28" spans="1:13" x14ac:dyDescent="0.2">
      <c r="A28" s="25" t="s">
        <v>71</v>
      </c>
      <c r="B28" s="27" t="s">
        <v>72</v>
      </c>
      <c r="C28" s="27"/>
      <c r="D28" s="26"/>
      <c r="E28" s="26"/>
      <c r="F28" s="27" t="s">
        <v>73</v>
      </c>
      <c r="G28" s="55"/>
      <c r="H28" s="26"/>
      <c r="I28" s="26"/>
      <c r="J28" s="26"/>
      <c r="K28" s="26"/>
      <c r="L28" s="26"/>
    </row>
    <row r="29" spans="1:13" x14ac:dyDescent="0.2">
      <c r="A29" s="26"/>
      <c r="B29" s="26"/>
      <c r="C29" s="26"/>
      <c r="D29" s="26"/>
      <c r="E29" s="26"/>
      <c r="F29" s="26"/>
      <c r="G29" s="26"/>
      <c r="H29" s="26"/>
      <c r="I29" s="26"/>
      <c r="J29" s="26"/>
      <c r="K29" s="26"/>
      <c r="L29" s="26"/>
    </row>
    <row r="30" spans="1:13" x14ac:dyDescent="0.2">
      <c r="A30" s="54"/>
      <c r="B30" s="26"/>
      <c r="C30" s="26"/>
      <c r="D30" s="26"/>
      <c r="E30" s="26"/>
      <c r="F30" s="26"/>
      <c r="G30" s="26"/>
      <c r="H30" s="26"/>
      <c r="I30" s="26"/>
      <c r="J30" s="26"/>
      <c r="K30" s="26"/>
      <c r="L30" s="26"/>
      <c r="M30" s="26"/>
    </row>
    <row r="31" spans="1:13" ht="14.25" customHeight="1" x14ac:dyDescent="0.2">
      <c r="A31" s="44" t="s">
        <v>74</v>
      </c>
      <c r="B31" s="26" t="s">
        <v>75</v>
      </c>
      <c r="C31" s="26"/>
      <c r="D31" s="26"/>
      <c r="E31" s="26"/>
      <c r="F31" s="26" t="s">
        <v>76</v>
      </c>
      <c r="G31" s="26"/>
      <c r="H31" s="26"/>
      <c r="I31" s="26"/>
      <c r="J31" s="26"/>
    </row>
    <row r="32" spans="1:13" x14ac:dyDescent="0.2">
      <c r="A32" s="54"/>
      <c r="B32" s="26" t="s">
        <v>77</v>
      </c>
      <c r="C32" s="26"/>
      <c r="D32" s="26"/>
      <c r="E32" s="26"/>
      <c r="F32" s="26" t="s">
        <v>78</v>
      </c>
      <c r="G32" s="26"/>
      <c r="H32" s="26"/>
      <c r="I32" s="26"/>
      <c r="J32" s="26"/>
    </row>
    <row r="33" spans="1:13" x14ac:dyDescent="0.2">
      <c r="A33" s="54"/>
      <c r="B33" s="56" t="s">
        <v>79</v>
      </c>
      <c r="C33" s="26"/>
      <c r="D33" s="26"/>
      <c r="E33" s="26"/>
      <c r="F33" s="26" t="s">
        <v>80</v>
      </c>
      <c r="G33" s="26"/>
      <c r="H33" s="26"/>
      <c r="I33" s="26"/>
      <c r="J33" s="26"/>
    </row>
    <row r="34" spans="1:13" x14ac:dyDescent="0.2">
      <c r="A34" s="54"/>
      <c r="B34" s="26" t="s">
        <v>81</v>
      </c>
      <c r="C34" s="26"/>
      <c r="D34" s="26"/>
      <c r="E34" s="26"/>
      <c r="F34" s="26" t="s">
        <v>82</v>
      </c>
      <c r="G34" s="26"/>
      <c r="H34" s="26"/>
      <c r="I34" s="26"/>
      <c r="J34" s="26"/>
    </row>
    <row r="35" spans="1:13" x14ac:dyDescent="0.2">
      <c r="A35" s="54"/>
      <c r="B35" s="26" t="s">
        <v>83</v>
      </c>
      <c r="C35" s="26"/>
      <c r="D35" s="26"/>
      <c r="E35" s="26"/>
      <c r="F35" s="26"/>
      <c r="G35" s="26"/>
      <c r="H35" s="26"/>
      <c r="I35" s="26"/>
      <c r="J35" s="26"/>
    </row>
    <row r="36" spans="1:13" x14ac:dyDescent="0.2">
      <c r="A36" s="54"/>
      <c r="B36" s="27"/>
      <c r="C36" s="26"/>
      <c r="D36" s="26"/>
      <c r="E36" s="26"/>
      <c r="F36" s="26"/>
      <c r="G36" s="26"/>
      <c r="H36" s="26"/>
      <c r="I36" s="26"/>
      <c r="J36" s="26"/>
      <c r="K36" s="26"/>
    </row>
    <row r="37" spans="1:13" x14ac:dyDescent="0.2">
      <c r="A37" s="57" t="s">
        <v>84</v>
      </c>
      <c r="B37" s="26"/>
      <c r="C37" s="26"/>
      <c r="D37" s="26"/>
      <c r="E37" s="26"/>
      <c r="F37" s="26"/>
      <c r="G37" s="26"/>
      <c r="H37" s="26"/>
      <c r="I37" s="26"/>
      <c r="J37" s="26"/>
      <c r="K37" s="26"/>
      <c r="L37" s="26"/>
      <c r="M37" s="26"/>
    </row>
    <row r="38" spans="1:13" ht="64.5" customHeight="1" x14ac:dyDescent="0.2">
      <c r="A38" s="58" t="s">
        <v>85</v>
      </c>
      <c r="B38" s="59"/>
      <c r="C38" s="59"/>
      <c r="D38" s="59"/>
      <c r="E38" s="59"/>
      <c r="F38" s="59"/>
      <c r="G38" s="59"/>
      <c r="H38" s="59"/>
      <c r="I38" s="59"/>
      <c r="J38" s="59"/>
      <c r="K38" s="145"/>
      <c r="L38" s="145"/>
      <c r="M38" s="145"/>
    </row>
    <row r="39" spans="1:13" x14ac:dyDescent="0.2">
      <c r="A39" s="54"/>
      <c r="B39" s="26"/>
      <c r="C39" s="26"/>
      <c r="D39" s="26"/>
      <c r="E39" s="26"/>
      <c r="F39" s="26"/>
      <c r="G39" s="26"/>
      <c r="H39" s="26"/>
      <c r="I39" s="26"/>
      <c r="J39" s="26"/>
      <c r="K39" s="26"/>
      <c r="L39" s="26"/>
      <c r="M39" s="26"/>
    </row>
    <row r="40" spans="1:13" x14ac:dyDescent="0.2">
      <c r="A40" s="60" t="s">
        <v>86</v>
      </c>
      <c r="B40" s="61"/>
      <c r="C40" s="62"/>
      <c r="D40" s="61"/>
      <c r="E40" s="63"/>
      <c r="F40" s="61"/>
      <c r="G40" s="64"/>
      <c r="H40" s="65" t="s">
        <v>87</v>
      </c>
      <c r="I40" s="26"/>
      <c r="J40" s="61"/>
      <c r="K40" s="61"/>
      <c r="L40" s="62"/>
      <c r="M40" s="61"/>
    </row>
    <row r="41" spans="1:13" ht="12.75" customHeight="1" x14ac:dyDescent="0.2">
      <c r="A41" s="58" t="s">
        <v>85</v>
      </c>
      <c r="B41" s="59"/>
      <c r="C41" s="59"/>
      <c r="D41" s="59"/>
      <c r="E41" s="59"/>
      <c r="F41" s="59"/>
      <c r="G41" s="59"/>
      <c r="H41" s="59"/>
      <c r="I41" s="59"/>
      <c r="J41" s="59"/>
      <c r="K41" s="146"/>
      <c r="L41" s="146"/>
      <c r="M41" s="146"/>
    </row>
    <row r="42" spans="1:13" x14ac:dyDescent="0.2">
      <c r="A42" s="58"/>
      <c r="B42" s="59"/>
      <c r="C42" s="59"/>
      <c r="D42" s="59"/>
      <c r="E42" s="59"/>
      <c r="F42" s="59"/>
      <c r="G42" s="59"/>
      <c r="H42" s="59"/>
      <c r="I42" s="59"/>
      <c r="J42" s="59"/>
      <c r="K42" s="146"/>
      <c r="L42" s="146"/>
      <c r="M42" s="146"/>
    </row>
    <row r="43" spans="1:13" x14ac:dyDescent="0.2">
      <c r="A43" s="58"/>
      <c r="B43" s="59"/>
      <c r="C43" s="59"/>
      <c r="D43" s="59"/>
      <c r="E43" s="59"/>
      <c r="F43" s="59"/>
      <c r="G43" s="59"/>
      <c r="H43" s="59"/>
      <c r="I43" s="59"/>
      <c r="J43" s="59"/>
      <c r="K43" s="146"/>
      <c r="L43" s="146"/>
      <c r="M43" s="146"/>
    </row>
    <row r="44" spans="1:13" x14ac:dyDescent="0.2">
      <c r="A44" s="58"/>
      <c r="B44" s="59"/>
      <c r="C44" s="59"/>
      <c r="D44" s="59"/>
      <c r="E44" s="59"/>
      <c r="F44" s="59"/>
      <c r="G44" s="59"/>
      <c r="H44" s="59"/>
      <c r="I44" s="59"/>
      <c r="J44" s="59"/>
      <c r="K44" s="66"/>
      <c r="L44" s="66"/>
      <c r="M44" s="66"/>
    </row>
    <row r="45" spans="1:13" x14ac:dyDescent="0.2">
      <c r="A45" s="60"/>
      <c r="B45" s="61"/>
      <c r="C45" s="62"/>
      <c r="D45" s="61"/>
      <c r="E45" s="63"/>
      <c r="F45" s="61"/>
      <c r="G45" s="64"/>
      <c r="H45" s="65"/>
      <c r="I45" s="26"/>
      <c r="J45" s="61"/>
      <c r="K45" s="61"/>
      <c r="L45" s="66"/>
      <c r="M45" s="66"/>
    </row>
    <row r="46" spans="1:13" x14ac:dyDescent="0.2">
      <c r="A46" s="67"/>
      <c r="B46" s="61"/>
      <c r="C46" s="62"/>
      <c r="D46" s="61"/>
      <c r="E46" s="63"/>
      <c r="F46" s="61"/>
      <c r="G46" s="64"/>
      <c r="H46" s="26"/>
      <c r="I46" s="63"/>
      <c r="J46" s="61"/>
      <c r="K46" s="61"/>
      <c r="L46" s="66"/>
      <c r="M46" s="66"/>
    </row>
    <row r="47" spans="1:13" x14ac:dyDescent="0.2">
      <c r="A47" s="67"/>
      <c r="B47" s="61"/>
      <c r="C47" s="62"/>
      <c r="D47" s="61"/>
      <c r="E47" s="63"/>
      <c r="F47" s="61"/>
      <c r="G47" s="64"/>
      <c r="H47" s="26"/>
      <c r="I47" s="63"/>
      <c r="J47" s="61"/>
      <c r="K47" s="61"/>
      <c r="L47" s="66"/>
      <c r="M47" s="66"/>
    </row>
    <row r="48" spans="1:13" x14ac:dyDescent="0.2">
      <c r="A48" s="67"/>
      <c r="B48" s="61"/>
      <c r="C48" s="62"/>
      <c r="D48" s="61"/>
      <c r="E48" s="63"/>
      <c r="F48" s="61"/>
      <c r="G48" s="64"/>
      <c r="H48" s="26"/>
      <c r="I48" s="63"/>
      <c r="J48" s="61"/>
      <c r="K48" s="61"/>
      <c r="L48" s="66"/>
      <c r="M48" s="66"/>
    </row>
    <row r="49" spans="1:13" x14ac:dyDescent="0.2">
      <c r="A49" s="67"/>
      <c r="B49" s="61"/>
      <c r="C49" s="62"/>
      <c r="D49" s="61"/>
      <c r="E49" s="63"/>
      <c r="F49" s="61"/>
      <c r="G49" s="64"/>
      <c r="H49" s="26"/>
      <c r="I49" s="63"/>
      <c r="J49" s="61"/>
      <c r="K49" s="61"/>
      <c r="L49" s="66"/>
      <c r="M49" s="66"/>
    </row>
    <row r="50" spans="1:13" x14ac:dyDescent="0.2">
      <c r="A50" s="67"/>
      <c r="B50" s="61"/>
      <c r="C50" s="62"/>
      <c r="D50" s="61"/>
      <c r="E50" s="63"/>
      <c r="F50" s="61"/>
      <c r="G50" s="64"/>
      <c r="H50" s="26"/>
      <c r="I50" s="63"/>
      <c r="J50" s="61"/>
      <c r="K50" s="61"/>
      <c r="L50" s="66"/>
      <c r="M50" s="66"/>
    </row>
    <row r="51" spans="1:13" x14ac:dyDescent="0.2">
      <c r="A51" s="67"/>
      <c r="B51" s="61"/>
      <c r="C51" s="62"/>
      <c r="D51" s="61"/>
      <c r="E51" s="63"/>
      <c r="F51" s="61"/>
      <c r="G51" s="64"/>
      <c r="H51" s="26"/>
      <c r="I51" s="63"/>
      <c r="J51" s="61"/>
      <c r="K51" s="61"/>
      <c r="L51" s="66"/>
      <c r="M51" s="66"/>
    </row>
    <row r="52" spans="1:13" x14ac:dyDescent="0.2">
      <c r="A52" s="54"/>
      <c r="B52" s="61"/>
      <c r="C52" s="62"/>
      <c r="D52" s="61"/>
      <c r="E52" s="63"/>
      <c r="F52" s="61"/>
      <c r="G52" s="64"/>
      <c r="H52" s="26"/>
      <c r="I52" s="63"/>
      <c r="J52" s="61"/>
      <c r="K52" s="61"/>
      <c r="L52" s="66"/>
      <c r="M52" s="66"/>
    </row>
    <row r="53" spans="1:13" x14ac:dyDescent="0.2">
      <c r="A53" s="67"/>
      <c r="B53" s="61"/>
      <c r="C53" s="62"/>
      <c r="D53" s="61"/>
      <c r="E53" s="63"/>
      <c r="F53" s="61"/>
      <c r="G53" s="64"/>
      <c r="H53" s="26"/>
      <c r="I53" s="26"/>
      <c r="J53" s="61"/>
      <c r="K53" s="61"/>
      <c r="L53" s="66"/>
      <c r="M53" s="66"/>
    </row>
    <row r="54" spans="1:13" x14ac:dyDescent="0.2">
      <c r="A54" s="54"/>
      <c r="B54" s="26"/>
      <c r="C54" s="26"/>
      <c r="D54" s="63"/>
      <c r="E54" s="26"/>
      <c r="F54" s="61"/>
      <c r="G54" s="26"/>
      <c r="H54" s="26"/>
      <c r="I54" s="26"/>
      <c r="J54" s="26"/>
      <c r="K54" s="26"/>
      <c r="L54" s="66"/>
      <c r="M54" s="66"/>
    </row>
    <row r="55" spans="1:13" ht="13.5" thickBot="1" x14ac:dyDescent="0.25">
      <c r="A55" s="68"/>
      <c r="B55" s="69"/>
      <c r="C55" s="70"/>
      <c r="D55" s="69"/>
      <c r="E55" s="71"/>
      <c r="F55" s="69"/>
      <c r="G55" s="24"/>
      <c r="H55" s="69"/>
      <c r="I55" s="24"/>
      <c r="J55" s="69"/>
      <c r="K55" s="69"/>
      <c r="L55" s="66"/>
      <c r="M55" s="66"/>
    </row>
    <row r="56" spans="1:13" x14ac:dyDescent="0.2">
      <c r="A56" s="72"/>
      <c r="B56" s="66"/>
      <c r="C56" s="66"/>
      <c r="D56" s="66"/>
      <c r="E56" s="66"/>
      <c r="F56" s="66"/>
      <c r="G56" s="66"/>
      <c r="H56" s="66"/>
      <c r="I56" s="66"/>
      <c r="J56" s="66"/>
      <c r="K56" s="66"/>
      <c r="L56" s="66"/>
      <c r="M56" s="66"/>
    </row>
    <row r="57" spans="1:13" x14ac:dyDescent="0.2">
      <c r="A57" s="1" t="s">
        <v>0</v>
      </c>
      <c r="B57" s="73"/>
      <c r="C57" s="73"/>
      <c r="D57" s="74"/>
      <c r="E57" s="1" t="s">
        <v>1</v>
      </c>
      <c r="F57" s="66"/>
      <c r="G57" s="66"/>
      <c r="H57" s="66"/>
      <c r="I57" s="66"/>
      <c r="J57" s="66"/>
      <c r="K57" s="66"/>
      <c r="L57" s="66"/>
      <c r="M57" s="66"/>
    </row>
    <row r="58" spans="1:13" x14ac:dyDescent="0.2">
      <c r="A58" s="1"/>
      <c r="B58" s="73"/>
      <c r="C58" s="73"/>
      <c r="D58" s="74"/>
      <c r="E58" s="1"/>
      <c r="F58" s="66"/>
      <c r="G58" s="66"/>
      <c r="H58" s="66"/>
      <c r="I58" s="66"/>
      <c r="J58" s="66"/>
      <c r="K58" s="66"/>
      <c r="L58" s="66"/>
      <c r="M58" s="66"/>
    </row>
    <row r="59" spans="1:13" x14ac:dyDescent="0.2">
      <c r="A59" s="6"/>
      <c r="B59" s="4" t="s">
        <v>2</v>
      </c>
      <c r="C59" s="5">
        <v>1176.5</v>
      </c>
      <c r="D59" s="6" t="s">
        <v>3</v>
      </c>
      <c r="E59" s="74"/>
      <c r="F59" s="66"/>
      <c r="G59" s="66"/>
      <c r="H59" s="66"/>
      <c r="I59" s="66"/>
      <c r="J59" s="66"/>
      <c r="K59" s="66"/>
      <c r="L59" s="66"/>
      <c r="M59" s="66"/>
    </row>
    <row r="60" spans="1:13" x14ac:dyDescent="0.2">
      <c r="A60" s="6"/>
      <c r="B60" s="4" t="s">
        <v>4</v>
      </c>
      <c r="C60" s="5">
        <f>2*22*PI()</f>
        <v>138.23007675795088</v>
      </c>
      <c r="D60" s="6" t="s">
        <v>5</v>
      </c>
      <c r="E60" s="75" t="s">
        <v>41</v>
      </c>
      <c r="F60" s="66"/>
      <c r="G60" s="66"/>
      <c r="H60" s="66"/>
      <c r="I60" s="66"/>
      <c r="J60" s="66"/>
      <c r="K60" s="66"/>
      <c r="L60" s="66"/>
      <c r="M60" s="66"/>
    </row>
    <row r="61" spans="1:13" x14ac:dyDescent="0.2">
      <c r="A61" s="6"/>
      <c r="B61" s="4" t="s">
        <v>6</v>
      </c>
      <c r="C61" s="5">
        <v>1136.31</v>
      </c>
      <c r="D61" s="6" t="s">
        <v>3</v>
      </c>
      <c r="E61" s="75"/>
      <c r="F61" s="66"/>
      <c r="G61" s="66"/>
      <c r="H61" s="66"/>
      <c r="I61" s="66"/>
      <c r="J61" s="66"/>
      <c r="K61" s="66"/>
      <c r="L61" s="66"/>
      <c r="M61" s="66"/>
    </row>
    <row r="62" spans="1:13" x14ac:dyDescent="0.2">
      <c r="A62" s="6"/>
      <c r="B62" s="4" t="s">
        <v>7</v>
      </c>
      <c r="C62" s="5">
        <v>4</v>
      </c>
      <c r="D62" s="6" t="s">
        <v>5</v>
      </c>
      <c r="E62" s="6"/>
      <c r="F62" s="66"/>
      <c r="G62" s="66"/>
      <c r="H62" s="66"/>
      <c r="I62" s="66"/>
      <c r="J62" s="66"/>
      <c r="K62" s="66"/>
      <c r="L62" s="66"/>
      <c r="M62" s="66"/>
    </row>
    <row r="63" spans="1:13" x14ac:dyDescent="0.2">
      <c r="A63" s="6"/>
      <c r="B63" s="4" t="s">
        <v>8</v>
      </c>
      <c r="C63" s="5">
        <v>4</v>
      </c>
      <c r="D63" s="6" t="s">
        <v>5</v>
      </c>
      <c r="E63" s="6"/>
      <c r="F63" s="66"/>
      <c r="G63" s="66"/>
      <c r="H63" s="66"/>
      <c r="I63" s="66"/>
      <c r="J63" s="66"/>
      <c r="K63" s="66"/>
      <c r="L63" s="66"/>
      <c r="M63" s="66"/>
    </row>
    <row r="64" spans="1:13" x14ac:dyDescent="0.2">
      <c r="A64" s="6"/>
      <c r="B64" s="4" t="s">
        <v>9</v>
      </c>
      <c r="C64" s="5">
        <v>3.1</v>
      </c>
      <c r="D64" s="6"/>
      <c r="E64" s="74"/>
      <c r="F64" s="66"/>
      <c r="G64" s="66"/>
      <c r="H64" s="66"/>
      <c r="I64" s="66"/>
      <c r="J64" s="66"/>
      <c r="K64" s="66"/>
      <c r="L64" s="66"/>
      <c r="M64" s="66"/>
    </row>
    <row r="65" spans="1:13" x14ac:dyDescent="0.2">
      <c r="A65" s="6"/>
      <c r="B65" s="4" t="s">
        <v>10</v>
      </c>
      <c r="C65" s="5">
        <v>0.61</v>
      </c>
      <c r="D65" s="6"/>
      <c r="E65" s="6"/>
      <c r="F65" s="66"/>
      <c r="G65" s="66"/>
      <c r="H65" s="66"/>
      <c r="I65" s="66"/>
      <c r="J65" s="66"/>
      <c r="K65" s="66"/>
      <c r="L65" s="66"/>
      <c r="M65" s="66"/>
    </row>
    <row r="66" spans="1:13" x14ac:dyDescent="0.2">
      <c r="A66" s="6"/>
      <c r="B66" s="4" t="s">
        <v>11</v>
      </c>
      <c r="C66" s="5">
        <v>1</v>
      </c>
      <c r="D66" s="6"/>
      <c r="E66" s="6"/>
      <c r="F66" s="66"/>
      <c r="G66" s="66"/>
      <c r="H66" s="66"/>
      <c r="I66" s="66"/>
      <c r="J66" s="66"/>
      <c r="K66" s="66"/>
      <c r="L66" s="66"/>
      <c r="M66" s="66"/>
    </row>
    <row r="67" spans="1:13" x14ac:dyDescent="0.2">
      <c r="A67" s="6"/>
      <c r="B67" s="4" t="s">
        <v>12</v>
      </c>
      <c r="C67" s="5">
        <v>300</v>
      </c>
      <c r="D67" s="6" t="s">
        <v>5</v>
      </c>
      <c r="E67" s="6"/>
      <c r="F67" s="66"/>
      <c r="G67" s="66"/>
      <c r="H67" s="66"/>
      <c r="I67" s="66"/>
      <c r="J67" s="66"/>
      <c r="K67" s="66"/>
      <c r="L67" s="66"/>
      <c r="M67" s="66"/>
    </row>
    <row r="68" spans="1:13" x14ac:dyDescent="0.2">
      <c r="A68" s="6"/>
      <c r="B68" s="4" t="s">
        <v>13</v>
      </c>
      <c r="C68" s="5">
        <f>22*12</f>
        <v>264</v>
      </c>
      <c r="D68" s="6" t="s">
        <v>14</v>
      </c>
      <c r="E68" s="6"/>
      <c r="F68" s="66"/>
      <c r="G68" s="66"/>
      <c r="H68" s="66"/>
      <c r="I68" s="66"/>
      <c r="J68" s="66"/>
      <c r="K68" s="66"/>
      <c r="L68" s="66"/>
      <c r="M68" s="66"/>
    </row>
    <row r="69" spans="1:13" x14ac:dyDescent="0.2">
      <c r="A69" s="6"/>
      <c r="B69" s="7" t="s">
        <v>15</v>
      </c>
      <c r="C69" s="15">
        <v>1108.31</v>
      </c>
      <c r="D69" s="6" t="s">
        <v>3</v>
      </c>
      <c r="E69" s="6"/>
      <c r="F69" s="66"/>
      <c r="G69" s="66"/>
      <c r="H69" s="66"/>
      <c r="I69" s="66"/>
      <c r="J69" s="66"/>
      <c r="K69" s="66"/>
      <c r="L69" s="66"/>
      <c r="M69" s="66"/>
    </row>
    <row r="70" spans="1:13" x14ac:dyDescent="0.2">
      <c r="A70" s="6"/>
      <c r="B70" s="7" t="s">
        <v>16</v>
      </c>
      <c r="C70" s="15">
        <v>1101.4000000000001</v>
      </c>
      <c r="D70" s="6" t="s">
        <v>3</v>
      </c>
      <c r="E70" s="6" t="s">
        <v>43</v>
      </c>
      <c r="F70" s="66"/>
      <c r="G70" s="66"/>
      <c r="H70" s="66"/>
      <c r="I70" s="66"/>
      <c r="J70" s="66"/>
      <c r="K70" s="66"/>
      <c r="L70" s="66"/>
      <c r="M70" s="66"/>
    </row>
    <row r="71" spans="1:13" x14ac:dyDescent="0.2">
      <c r="A71" s="6"/>
      <c r="B71" s="4" t="s">
        <v>17</v>
      </c>
      <c r="C71" s="5">
        <v>1.4999999999999999E-2</v>
      </c>
      <c r="D71" s="6"/>
      <c r="E71" s="6"/>
      <c r="F71" s="66"/>
      <c r="G71" s="66"/>
      <c r="H71" s="66"/>
      <c r="I71" s="66"/>
      <c r="J71" s="66"/>
      <c r="K71" s="66"/>
      <c r="L71" s="66"/>
      <c r="M71" s="66"/>
    </row>
    <row r="72" spans="1:13" x14ac:dyDescent="0.2">
      <c r="A72" s="6"/>
      <c r="B72" s="7" t="s">
        <v>18</v>
      </c>
      <c r="C72" s="3">
        <v>0.5</v>
      </c>
      <c r="D72" s="6"/>
      <c r="E72" s="75"/>
      <c r="F72" s="66"/>
      <c r="G72" s="66"/>
      <c r="H72" s="66"/>
      <c r="I72" s="66"/>
      <c r="J72" s="66"/>
      <c r="K72" s="66"/>
      <c r="L72" s="66"/>
      <c r="M72" s="66"/>
    </row>
    <row r="73" spans="1:13" x14ac:dyDescent="0.2">
      <c r="A73" s="6" t="s">
        <v>44</v>
      </c>
      <c r="B73" s="7"/>
      <c r="C73" s="3">
        <f>1185.31-C59</f>
        <v>8.8099999999999454</v>
      </c>
      <c r="D73" s="6"/>
      <c r="E73" s="75"/>
      <c r="F73" s="66"/>
      <c r="G73" s="66"/>
      <c r="H73" s="66"/>
      <c r="I73" s="66"/>
      <c r="J73" s="66"/>
      <c r="K73" s="66"/>
      <c r="L73" s="66"/>
      <c r="M73" s="66"/>
    </row>
    <row r="74" spans="1:13" x14ac:dyDescent="0.2">
      <c r="A74" s="76"/>
      <c r="B74" s="10" t="s">
        <v>19</v>
      </c>
      <c r="C74" s="7"/>
      <c r="D74" s="3"/>
      <c r="E74" s="6"/>
      <c r="F74" s="75"/>
      <c r="G74" s="77"/>
      <c r="H74" s="77"/>
      <c r="I74" s="78"/>
      <c r="J74" s="79"/>
      <c r="K74" s="79"/>
      <c r="L74" s="79"/>
      <c r="M74" s="74"/>
    </row>
    <row r="75" spans="1:13" x14ac:dyDescent="0.2">
      <c r="A75" s="76"/>
      <c r="B75" s="6"/>
      <c r="C75" s="80"/>
      <c r="D75" s="78"/>
      <c r="E75" s="74"/>
      <c r="F75" s="75"/>
      <c r="G75" s="77"/>
      <c r="H75" s="77"/>
      <c r="I75" s="78"/>
      <c r="J75" s="79"/>
      <c r="K75" s="79"/>
      <c r="L75" s="79"/>
      <c r="M75" s="74"/>
    </row>
    <row r="76" spans="1:13" x14ac:dyDescent="0.2">
      <c r="A76" s="76"/>
      <c r="B76" s="81" t="s">
        <v>20</v>
      </c>
      <c r="C76" s="82" t="s">
        <v>21</v>
      </c>
      <c r="D76" s="82"/>
      <c r="E76" s="83" t="s">
        <v>22</v>
      </c>
      <c r="F76" s="83"/>
      <c r="G76" s="83"/>
      <c r="H76" s="84" t="s">
        <v>23</v>
      </c>
      <c r="I76" s="84"/>
      <c r="J76" s="84"/>
      <c r="K76" s="85" t="s">
        <v>24</v>
      </c>
      <c r="L76" s="74"/>
      <c r="M76" s="74"/>
    </row>
    <row r="77" spans="1:13" ht="25.5" x14ac:dyDescent="0.2">
      <c r="A77" s="76"/>
      <c r="B77" s="81"/>
      <c r="C77" s="86" t="s">
        <v>25</v>
      </c>
      <c r="D77" s="86" t="s">
        <v>26</v>
      </c>
      <c r="E77" s="86" t="s">
        <v>88</v>
      </c>
      <c r="F77" s="86" t="s">
        <v>89</v>
      </c>
      <c r="G77" s="87" t="s">
        <v>27</v>
      </c>
      <c r="H77" s="86" t="s">
        <v>88</v>
      </c>
      <c r="I77" s="86" t="s">
        <v>89</v>
      </c>
      <c r="J77" s="87" t="s">
        <v>27</v>
      </c>
      <c r="K77" s="88"/>
      <c r="L77" s="74"/>
      <c r="M77" s="74"/>
    </row>
    <row r="78" spans="1:13" x14ac:dyDescent="0.2">
      <c r="A78" s="76"/>
      <c r="B78" s="89">
        <f>$C$61</f>
        <v>1136.31</v>
      </c>
      <c r="C78" s="90">
        <f>IF((B78-$C$61)&gt;($C$59-$C$61), ($C$59-$C$61), (B78-$C$61))</f>
        <v>0</v>
      </c>
      <c r="D78" s="90">
        <f>B78-$C$59</f>
        <v>-40.190000000000055</v>
      </c>
      <c r="E78" s="91">
        <f>IF((C78-0.5*$C$62&gt;0), IF(C78&gt;0, ($C$65*$C$62*$C$63*SQRT(2*32.2*(C78-0.5*$C$62))), 0), 0)</f>
        <v>0</v>
      </c>
      <c r="F78" s="91">
        <f>IF(C78&gt;0, ($C$64*$C$63*C78^1.5), 0)</f>
        <v>0</v>
      </c>
      <c r="G78" s="91">
        <f>IF(E78&gt;0, IF(F78&gt;0, MIN(E78, F78), E78), F78)</f>
        <v>0</v>
      </c>
      <c r="H78" s="91">
        <f>IF(D78&gt;0, IF((D78-0.5*1.5)&gt;0, ($C$65*1.5*$C$60*SQRT(2*32.2*(D78-0.5*1.5))), 0), 0)</f>
        <v>0</v>
      </c>
      <c r="I78" s="91">
        <f>IF(D78&gt;0,$C$64*$C$60*D78^1.5,0)</f>
        <v>0</v>
      </c>
      <c r="J78" s="91">
        <f>I78</f>
        <v>0</v>
      </c>
      <c r="K78" s="91">
        <f t="shared" ref="K78:K109" si="0">G78+J78</f>
        <v>0</v>
      </c>
      <c r="L78" s="74"/>
      <c r="M78" s="74"/>
    </row>
    <row r="79" spans="1:13" x14ac:dyDescent="0.2">
      <c r="A79" s="76"/>
      <c r="B79" s="89">
        <f>B78+2</f>
        <v>1138.31</v>
      </c>
      <c r="C79" s="90">
        <f>IF((B79-$C$61)&gt;($C$59-$C$61), ($C$59-$C$61), (B79-$C$61))</f>
        <v>2</v>
      </c>
      <c r="D79" s="90">
        <f>B79-$C$59</f>
        <v>-38.190000000000055</v>
      </c>
      <c r="E79" s="91">
        <f>IF((C79-0.5*$C$62&gt;0), IF(C79&gt;0, ($C$65*$C$62*$C$63*SQRT(2*32.2*(C79-0.5*$C$62))), 0), 0)</f>
        <v>0</v>
      </c>
      <c r="F79" s="91">
        <f t="shared" ref="F79:F113" si="1">IF(C79&gt;0, ($C$64*$C$63*C79^1.5), 0)</f>
        <v>35.072496346852752</v>
      </c>
      <c r="G79" s="91">
        <f t="shared" ref="G79:G109" si="2">IF(E79&gt;0, IF(F79&gt;0, MIN(E79, F79), E79), F79)</f>
        <v>35.072496346852752</v>
      </c>
      <c r="H79" s="91">
        <f t="shared" ref="H79:H113" si="3">IF(D79&gt;0, IF((D79-0.5*1.5)&gt;0, ($C$65*1.5*$C$60*SQRT(2*32.2*(D79-0.5*1.5))), 0), 0)</f>
        <v>0</v>
      </c>
      <c r="I79" s="91">
        <f t="shared" ref="I79:I113" si="4">IF(D79&gt;0,$C$64*$C$60*D79^1.5,0)</f>
        <v>0</v>
      </c>
      <c r="J79" s="91">
        <f t="shared" ref="J79:J109" si="5">I79</f>
        <v>0</v>
      </c>
      <c r="K79" s="91">
        <f t="shared" si="0"/>
        <v>35.072496346852752</v>
      </c>
      <c r="L79" s="74"/>
      <c r="M79" s="74"/>
    </row>
    <row r="80" spans="1:13" x14ac:dyDescent="0.2">
      <c r="A80" s="76"/>
      <c r="B80" s="89">
        <f t="shared" ref="B80:B95" si="6">B79+2</f>
        <v>1140.31</v>
      </c>
      <c r="C80" s="90">
        <f>IF((B80-$C$61)&gt;($C$59-$C$61), ($C$59-$C$61), (B80-$C$61))</f>
        <v>4</v>
      </c>
      <c r="D80" s="90">
        <f>B80-$C$59</f>
        <v>-36.190000000000055</v>
      </c>
      <c r="E80" s="91">
        <f>IF((C80-0.5*$C$62&gt;0), IF(C80&gt;0, ($C$65*$C$62*$C$63*SQRT(2*32.2*(C80-0.5*$C$62))), 0), 0)</f>
        <v>110.76632556873953</v>
      </c>
      <c r="F80" s="91">
        <f t="shared" si="1"/>
        <v>99.199999999999974</v>
      </c>
      <c r="G80" s="91">
        <f t="shared" si="2"/>
        <v>99.199999999999974</v>
      </c>
      <c r="H80" s="91">
        <f t="shared" si="3"/>
        <v>0</v>
      </c>
      <c r="I80" s="91">
        <f t="shared" si="4"/>
        <v>0</v>
      </c>
      <c r="J80" s="91">
        <f t="shared" si="5"/>
        <v>0</v>
      </c>
      <c r="K80" s="91">
        <f t="shared" si="0"/>
        <v>99.199999999999974</v>
      </c>
      <c r="L80" s="74"/>
      <c r="M80" s="74"/>
    </row>
    <row r="81" spans="1:13" x14ac:dyDescent="0.2">
      <c r="A81" s="76"/>
      <c r="B81" s="89">
        <f t="shared" si="6"/>
        <v>1142.31</v>
      </c>
      <c r="C81" s="90">
        <f>IF((B81-$C$61)&gt;($C$59-$C$61), ($C$59-$C$61), (B81-$C$61))</f>
        <v>6</v>
      </c>
      <c r="D81" s="90">
        <f>B81-$C$59</f>
        <v>-34.190000000000055</v>
      </c>
      <c r="E81" s="91">
        <f>IF((C81-0.5*$C$62&gt;0), IF(C81&gt;0, ($C$65*$C$62*$C$63*SQRT(2*32.2*(C81-0.5*$C$62))), 0), 0)</f>
        <v>156.64723987354517</v>
      </c>
      <c r="F81" s="91">
        <f t="shared" si="1"/>
        <v>182.24203686306848</v>
      </c>
      <c r="G81" s="91">
        <f t="shared" si="2"/>
        <v>156.64723987354517</v>
      </c>
      <c r="H81" s="91">
        <f t="shared" si="3"/>
        <v>0</v>
      </c>
      <c r="I81" s="91">
        <f t="shared" si="4"/>
        <v>0</v>
      </c>
      <c r="J81" s="91">
        <f t="shared" si="5"/>
        <v>0</v>
      </c>
      <c r="K81" s="91">
        <f t="shared" si="0"/>
        <v>156.64723987354517</v>
      </c>
      <c r="L81" s="74"/>
      <c r="M81" s="74"/>
    </row>
    <row r="82" spans="1:13" x14ac:dyDescent="0.2">
      <c r="A82" s="76"/>
      <c r="B82" s="89">
        <f t="shared" si="6"/>
        <v>1144.31</v>
      </c>
      <c r="C82" s="90">
        <f>IF((B82-$C$61)&gt;($C$59-$C$61), ($C$59-$C$61), (B82-$C$61))</f>
        <v>8</v>
      </c>
      <c r="D82" s="90">
        <f>B82-$C$59</f>
        <v>-32.190000000000055</v>
      </c>
      <c r="E82" s="91">
        <f>IF((C82-0.5*$C$62&gt;0), IF(C82&gt;0, ($C$65*$C$62*$C$63*SQRT(2*32.2*(C82-0.5*$C$62))), 0), 0)</f>
        <v>191.85290365277248</v>
      </c>
      <c r="F82" s="91">
        <f t="shared" si="1"/>
        <v>280.5799707748219</v>
      </c>
      <c r="G82" s="91">
        <f t="shared" si="2"/>
        <v>191.85290365277248</v>
      </c>
      <c r="H82" s="91">
        <f t="shared" si="3"/>
        <v>0</v>
      </c>
      <c r="I82" s="91">
        <f t="shared" si="4"/>
        <v>0</v>
      </c>
      <c r="J82" s="91">
        <f t="shared" si="5"/>
        <v>0</v>
      </c>
      <c r="K82" s="91">
        <f t="shared" si="0"/>
        <v>191.85290365277248</v>
      </c>
      <c r="L82" s="74"/>
      <c r="M82" s="74"/>
    </row>
    <row r="83" spans="1:13" x14ac:dyDescent="0.2">
      <c r="A83" s="76"/>
      <c r="B83" s="89">
        <f t="shared" si="6"/>
        <v>1146.31</v>
      </c>
      <c r="C83" s="90">
        <f>IF((B83-$C$61)&gt;($C$59-$C$61), ($C$59-$C$61), (B83-$C$61))</f>
        <v>10</v>
      </c>
      <c r="D83" s="90">
        <f>B83-$C$59</f>
        <v>-30.190000000000055</v>
      </c>
      <c r="E83" s="91">
        <f>IF((C83-0.5*$C$62&gt;0), IF(C83&gt;0, ($C$65*$C$62*$C$63*SQRT(2*32.2*(C83-0.5*$C$62))), 0), 0)</f>
        <v>221.53265113747906</v>
      </c>
      <c r="F83" s="91">
        <f t="shared" si="1"/>
        <v>392.12242986087915</v>
      </c>
      <c r="G83" s="91">
        <f t="shared" si="2"/>
        <v>221.53265113747906</v>
      </c>
      <c r="H83" s="91">
        <f t="shared" si="3"/>
        <v>0</v>
      </c>
      <c r="I83" s="91">
        <f t="shared" si="4"/>
        <v>0</v>
      </c>
      <c r="J83" s="91">
        <f t="shared" si="5"/>
        <v>0</v>
      </c>
      <c r="K83" s="91">
        <f t="shared" si="0"/>
        <v>221.53265113747906</v>
      </c>
      <c r="L83" s="74"/>
      <c r="M83" s="74"/>
    </row>
    <row r="84" spans="1:13" x14ac:dyDescent="0.2">
      <c r="A84" s="76"/>
      <c r="B84" s="89">
        <f t="shared" si="6"/>
        <v>1148.31</v>
      </c>
      <c r="C84" s="90">
        <f>IF((B84-$C$61)&gt;($C$59-$C$61), ($C$59-$C$61), (B84-$C$61))</f>
        <v>12</v>
      </c>
      <c r="D84" s="90">
        <f>B84-$C$59</f>
        <v>-28.190000000000055</v>
      </c>
      <c r="E84" s="91">
        <f>IF((C84-0.5*$C$62&gt;0), IF(C84&gt;0, ($C$65*$C$62*$C$63*SQRT(2*32.2*(C84-0.5*$C$62))), 0), 0)</f>
        <v>247.68103358957464</v>
      </c>
      <c r="F84" s="91">
        <f t="shared" si="1"/>
        <v>515.45832033249803</v>
      </c>
      <c r="G84" s="91">
        <f t="shared" si="2"/>
        <v>247.68103358957464</v>
      </c>
      <c r="H84" s="91">
        <f t="shared" si="3"/>
        <v>0</v>
      </c>
      <c r="I84" s="91">
        <f t="shared" si="4"/>
        <v>0</v>
      </c>
      <c r="J84" s="91">
        <f t="shared" si="5"/>
        <v>0</v>
      </c>
      <c r="K84" s="91">
        <f t="shared" si="0"/>
        <v>247.68103358957464</v>
      </c>
      <c r="L84" s="74"/>
      <c r="M84" s="74"/>
    </row>
    <row r="85" spans="1:13" x14ac:dyDescent="0.2">
      <c r="A85" s="76"/>
      <c r="B85" s="89">
        <f t="shared" si="6"/>
        <v>1150.31</v>
      </c>
      <c r="C85" s="90">
        <f>IF((B85-$C$61)&gt;($C$59-$C$61), ($C$59-$C$61), (B85-$C$61))</f>
        <v>14</v>
      </c>
      <c r="D85" s="90">
        <f>B85-$C$59</f>
        <v>-26.190000000000055</v>
      </c>
      <c r="E85" s="91">
        <f>IF((C85-0.5*$C$62&gt;0), IF(C85&gt;0, ($C$65*$C$62*$C$63*SQRT(2*32.2*(C85-0.5*$C$62))), 0), 0)</f>
        <v>271.32097832640954</v>
      </c>
      <c r="F85" s="91">
        <f t="shared" si="1"/>
        <v>649.55172234395593</v>
      </c>
      <c r="G85" s="91">
        <f t="shared" si="2"/>
        <v>271.32097832640954</v>
      </c>
      <c r="H85" s="91">
        <f t="shared" si="3"/>
        <v>0</v>
      </c>
      <c r="I85" s="91">
        <f t="shared" si="4"/>
        <v>0</v>
      </c>
      <c r="J85" s="91">
        <f t="shared" si="5"/>
        <v>0</v>
      </c>
      <c r="K85" s="91">
        <f t="shared" si="0"/>
        <v>271.32097832640954</v>
      </c>
      <c r="L85" s="74"/>
      <c r="M85" s="74"/>
    </row>
    <row r="86" spans="1:13" x14ac:dyDescent="0.2">
      <c r="A86" s="76"/>
      <c r="B86" s="89">
        <f t="shared" si="6"/>
        <v>1152.31</v>
      </c>
      <c r="C86" s="90">
        <f>IF((B86-$C$61)&gt;($C$59-$C$61), ($C$59-$C$61), (B86-$C$61))</f>
        <v>16</v>
      </c>
      <c r="D86" s="90">
        <f>B86-$C$59</f>
        <v>-24.190000000000055</v>
      </c>
      <c r="E86" s="91">
        <f>IF((C86-0.5*$C$62&gt;0), IF(C86&gt;0, ($C$65*$C$62*$C$63*SQRT(2*32.2*(C86-0.5*$C$62))), 0), 0)</f>
        <v>293.06015109529989</v>
      </c>
      <c r="F86" s="91">
        <f t="shared" si="1"/>
        <v>793.5999999999998</v>
      </c>
      <c r="G86" s="91">
        <f t="shared" si="2"/>
        <v>293.06015109529989</v>
      </c>
      <c r="H86" s="91">
        <f t="shared" si="3"/>
        <v>0</v>
      </c>
      <c r="I86" s="91">
        <f t="shared" si="4"/>
        <v>0</v>
      </c>
      <c r="J86" s="91">
        <f t="shared" si="5"/>
        <v>0</v>
      </c>
      <c r="K86" s="91">
        <f t="shared" si="0"/>
        <v>293.06015109529989</v>
      </c>
      <c r="L86" s="74"/>
      <c r="M86" s="74"/>
    </row>
    <row r="87" spans="1:13" x14ac:dyDescent="0.2">
      <c r="A87" s="76"/>
      <c r="B87" s="89">
        <f t="shared" si="6"/>
        <v>1154.31</v>
      </c>
      <c r="C87" s="90">
        <f>IF((B87-$C$61)&gt;($C$59-$C$61), ($C$59-$C$61), (B87-$C$61))</f>
        <v>18</v>
      </c>
      <c r="D87" s="90">
        <f>B87-$C$59</f>
        <v>-22.190000000000055</v>
      </c>
      <c r="E87" s="91">
        <f>IF((C87-0.5*$C$62&gt;0), IF(C87&gt;0, ($C$65*$C$62*$C$63*SQRT(2*32.2*(C87-0.5*$C$62))), 0), 0)</f>
        <v>313.29447974709035</v>
      </c>
      <c r="F87" s="91">
        <f t="shared" si="1"/>
        <v>946.95740136502388</v>
      </c>
      <c r="G87" s="91">
        <f t="shared" si="2"/>
        <v>313.29447974709035</v>
      </c>
      <c r="H87" s="91">
        <f t="shared" si="3"/>
        <v>0</v>
      </c>
      <c r="I87" s="91">
        <f t="shared" si="4"/>
        <v>0</v>
      </c>
      <c r="J87" s="91">
        <f t="shared" si="5"/>
        <v>0</v>
      </c>
      <c r="K87" s="91">
        <f t="shared" si="0"/>
        <v>313.29447974709035</v>
      </c>
      <c r="L87" s="74"/>
      <c r="M87" s="74"/>
    </row>
    <row r="88" spans="1:13" x14ac:dyDescent="0.2">
      <c r="A88" s="76"/>
      <c r="B88" s="89">
        <f t="shared" si="6"/>
        <v>1156.31</v>
      </c>
      <c r="C88" s="90">
        <f>IF((B88-$C$61)&gt;($C$59-$C$61), ($C$59-$C$61), (B88-$C$61))</f>
        <v>20</v>
      </c>
      <c r="D88" s="90">
        <f>B88-$C$59</f>
        <v>-20.190000000000055</v>
      </c>
      <c r="E88" s="91">
        <f>IF((C88-0.5*$C$62&gt;0), IF(C88&gt;0, ($C$65*$C$62*$C$63*SQRT(2*32.2*(C88-0.5*$C$62))), 0), 0)</f>
        <v>332.29897670621858</v>
      </c>
      <c r="F88" s="91">
        <f t="shared" si="1"/>
        <v>1109.0897168398958</v>
      </c>
      <c r="G88" s="91">
        <f t="shared" si="2"/>
        <v>332.29897670621858</v>
      </c>
      <c r="H88" s="91">
        <f t="shared" si="3"/>
        <v>0</v>
      </c>
      <c r="I88" s="91">
        <f t="shared" si="4"/>
        <v>0</v>
      </c>
      <c r="J88" s="91">
        <f t="shared" si="5"/>
        <v>0</v>
      </c>
      <c r="K88" s="91">
        <f t="shared" si="0"/>
        <v>332.29897670621858</v>
      </c>
      <c r="L88" s="74"/>
      <c r="M88" s="74"/>
    </row>
    <row r="89" spans="1:13" x14ac:dyDescent="0.2">
      <c r="A89" s="76"/>
      <c r="B89" s="89">
        <f t="shared" si="6"/>
        <v>1158.31</v>
      </c>
      <c r="C89" s="90">
        <f>IF((B89-$C$61)&gt;($C$59-$C$61), ($C$59-$C$61), (B89-$C$61))</f>
        <v>22</v>
      </c>
      <c r="D89" s="90">
        <f>B89-$C$59</f>
        <v>-18.190000000000055</v>
      </c>
      <c r="E89" s="91">
        <f>IF((C89-0.5*$C$62&gt;0), IF(C89&gt;0, ($C$65*$C$62*$C$63*SQRT(2*32.2*(C89-0.5*$C$62))), 0), 0)</f>
        <v>350.27387684496256</v>
      </c>
      <c r="F89" s="91">
        <f t="shared" si="1"/>
        <v>1279.545419279832</v>
      </c>
      <c r="G89" s="91">
        <f t="shared" si="2"/>
        <v>350.27387684496256</v>
      </c>
      <c r="H89" s="91">
        <f t="shared" si="3"/>
        <v>0</v>
      </c>
      <c r="I89" s="91">
        <f t="shared" si="4"/>
        <v>0</v>
      </c>
      <c r="J89" s="91">
        <f t="shared" si="5"/>
        <v>0</v>
      </c>
      <c r="K89" s="91">
        <f t="shared" si="0"/>
        <v>350.27387684496256</v>
      </c>
      <c r="L89" s="74"/>
      <c r="M89" s="74"/>
    </row>
    <row r="90" spans="1:13" x14ac:dyDescent="0.2">
      <c r="A90" s="76"/>
      <c r="B90" s="89">
        <f t="shared" si="6"/>
        <v>1160.31</v>
      </c>
      <c r="C90" s="90">
        <f>IF((B90-$C$61)&gt;($C$59-$C$61), ($C$59-$C$61), (B90-$C$61))</f>
        <v>24</v>
      </c>
      <c r="D90" s="90">
        <f>B90-$C$59</f>
        <v>-16.190000000000055</v>
      </c>
      <c r="E90" s="91">
        <f>IF((C90-0.5*$C$62&gt;0), IF(C90&gt;0, ($C$65*$C$62*$C$63*SQRT(2*32.2*(C90-0.5*$C$62))), 0), 0)</f>
        <v>367.37034131785867</v>
      </c>
      <c r="F90" s="91">
        <f t="shared" si="1"/>
        <v>1457.9362949045483</v>
      </c>
      <c r="G90" s="91">
        <f t="shared" si="2"/>
        <v>367.37034131785867</v>
      </c>
      <c r="H90" s="91">
        <f t="shared" si="3"/>
        <v>0</v>
      </c>
      <c r="I90" s="91">
        <f t="shared" si="4"/>
        <v>0</v>
      </c>
      <c r="J90" s="91">
        <f t="shared" si="5"/>
        <v>0</v>
      </c>
      <c r="K90" s="91">
        <f t="shared" si="0"/>
        <v>367.37034131785867</v>
      </c>
      <c r="L90" s="74"/>
      <c r="M90" s="74"/>
    </row>
    <row r="91" spans="1:13" x14ac:dyDescent="0.2">
      <c r="A91" s="76"/>
      <c r="B91" s="89">
        <f t="shared" si="6"/>
        <v>1162.31</v>
      </c>
      <c r="C91" s="90">
        <f>IF((B91-$C$61)&gt;($C$59-$C$61), ($C$59-$C$61), (B91-$C$61))</f>
        <v>26</v>
      </c>
      <c r="D91" s="90">
        <f>B91-$C$59</f>
        <v>-14.190000000000055</v>
      </c>
      <c r="E91" s="91">
        <f>IF((C91-0.5*$C$62&gt;0), IF(C91&gt;0, ($C$65*$C$62*$C$63*SQRT(2*32.2*(C91-0.5*$C$62))), 0), 0)</f>
        <v>383.70580730554497</v>
      </c>
      <c r="F91" s="91">
        <f t="shared" si="1"/>
        <v>1643.9238911823145</v>
      </c>
      <c r="G91" s="91">
        <f t="shared" si="2"/>
        <v>383.70580730554497</v>
      </c>
      <c r="H91" s="91">
        <f t="shared" si="3"/>
        <v>0</v>
      </c>
      <c r="I91" s="91">
        <f t="shared" si="4"/>
        <v>0</v>
      </c>
      <c r="J91" s="91">
        <f t="shared" si="5"/>
        <v>0</v>
      </c>
      <c r="K91" s="91">
        <f t="shared" si="0"/>
        <v>383.70580730554497</v>
      </c>
      <c r="L91" s="74"/>
      <c r="M91" s="74"/>
    </row>
    <row r="92" spans="1:13" x14ac:dyDescent="0.2">
      <c r="A92" s="76"/>
      <c r="B92" s="89">
        <f t="shared" si="6"/>
        <v>1164.31</v>
      </c>
      <c r="C92" s="90">
        <f>IF((B92-$C$61)&gt;($C$59-$C$61), ($C$59-$C$61), (B92-$C$61))</f>
        <v>28</v>
      </c>
      <c r="D92" s="90">
        <f>B92-$C$59</f>
        <v>-12.190000000000055</v>
      </c>
      <c r="E92" s="91">
        <f>IF((C92-0.5*$C$62&gt;0), IF(C92&gt;0, ($C$65*$C$62*$C$63*SQRT(2*32.2*(C92-0.5*$C$62))), 0), 0)</f>
        <v>399.37366643282832</v>
      </c>
      <c r="F92" s="91">
        <f t="shared" si="1"/>
        <v>1837.2097104032509</v>
      </c>
      <c r="G92" s="91">
        <f t="shared" si="2"/>
        <v>399.37366643282832</v>
      </c>
      <c r="H92" s="91">
        <f t="shared" si="3"/>
        <v>0</v>
      </c>
      <c r="I92" s="91">
        <f t="shared" si="4"/>
        <v>0</v>
      </c>
      <c r="J92" s="91">
        <f t="shared" si="5"/>
        <v>0</v>
      </c>
      <c r="K92" s="91">
        <f t="shared" si="0"/>
        <v>399.37366643282832</v>
      </c>
      <c r="L92" s="74"/>
      <c r="M92" s="74"/>
    </row>
    <row r="93" spans="1:13" x14ac:dyDescent="0.2">
      <c r="A93" s="76"/>
      <c r="B93" s="89">
        <f t="shared" si="6"/>
        <v>1166.31</v>
      </c>
      <c r="C93" s="90">
        <f>IF((B93-$C$61)&gt;($C$59-$C$61), ($C$59-$C$61), (B93-$C$61))</f>
        <v>30</v>
      </c>
      <c r="D93" s="90">
        <f>B93-$C$59</f>
        <v>-10.190000000000055</v>
      </c>
      <c r="E93" s="91">
        <f>IF((C93-0.5*$C$62&gt;0), IF(C93&gt;0, ($C$65*$C$62*$C$63*SQRT(2*32.2*(C93-0.5*$C$62))), 0), 0)</f>
        <v>414.4496402700816</v>
      </c>
      <c r="F93" s="91">
        <f t="shared" si="1"/>
        <v>2037.5279139192176</v>
      </c>
      <c r="G93" s="91">
        <f t="shared" si="2"/>
        <v>414.4496402700816</v>
      </c>
      <c r="H93" s="91">
        <f t="shared" si="3"/>
        <v>0</v>
      </c>
      <c r="I93" s="91">
        <f t="shared" si="4"/>
        <v>0</v>
      </c>
      <c r="J93" s="91">
        <f t="shared" si="5"/>
        <v>0</v>
      </c>
      <c r="K93" s="91">
        <f t="shared" si="0"/>
        <v>414.4496402700816</v>
      </c>
      <c r="L93" s="74"/>
      <c r="M93" s="74"/>
    </row>
    <row r="94" spans="1:13" x14ac:dyDescent="0.2">
      <c r="A94" s="76"/>
      <c r="B94" s="89">
        <f t="shared" si="6"/>
        <v>1168.31</v>
      </c>
      <c r="C94" s="90">
        <f>IF((B94-$C$61)&gt;($C$59-$C$61), ($C$59-$C$61), (B94-$C$61))</f>
        <v>32</v>
      </c>
      <c r="D94" s="90">
        <f>B94-$C$59</f>
        <v>-8.1900000000000546</v>
      </c>
      <c r="E94" s="91">
        <f>IF((C94-0.5*$C$62&gt;0), IF(C94&gt;0, ($C$65*$C$62*$C$63*SQRT(2*32.2*(C94-0.5*$C$62))), 0), 0)</f>
        <v>428.99613424831699</v>
      </c>
      <c r="F94" s="91">
        <f t="shared" si="1"/>
        <v>2244.6397661985761</v>
      </c>
      <c r="G94" s="91">
        <f t="shared" si="2"/>
        <v>428.99613424831699</v>
      </c>
      <c r="H94" s="91">
        <f t="shared" si="3"/>
        <v>0</v>
      </c>
      <c r="I94" s="91">
        <f t="shared" si="4"/>
        <v>0</v>
      </c>
      <c r="J94" s="91">
        <f t="shared" si="5"/>
        <v>0</v>
      </c>
      <c r="K94" s="91">
        <f t="shared" si="0"/>
        <v>428.99613424831699</v>
      </c>
      <c r="L94" s="74"/>
      <c r="M94" s="74"/>
    </row>
    <row r="95" spans="1:13" x14ac:dyDescent="0.2">
      <c r="A95" s="76"/>
      <c r="B95" s="89">
        <f t="shared" si="6"/>
        <v>1170.31</v>
      </c>
      <c r="C95" s="90">
        <f>IF((B95-$C$61)&gt;($C$59-$C$61), ($C$59-$C$61), (B95-$C$61))</f>
        <v>34</v>
      </c>
      <c r="D95" s="90">
        <f>B95-$C$59</f>
        <v>-6.1900000000000546</v>
      </c>
      <c r="E95" s="91">
        <f>IF((C95-0.5*$C$62&gt;0), IF(C95&gt;0, ($C$65*$C$62*$C$63*SQRT(2*32.2*(C95-0.5*$C$62))), 0), 0)</f>
        <v>443.06530227495813</v>
      </c>
      <c r="F95" s="91">
        <f t="shared" si="1"/>
        <v>2458.3293188667785</v>
      </c>
      <c r="G95" s="91">
        <f t="shared" si="2"/>
        <v>443.06530227495813</v>
      </c>
      <c r="H95" s="91">
        <f t="shared" si="3"/>
        <v>0</v>
      </c>
      <c r="I95" s="91">
        <f t="shared" si="4"/>
        <v>0</v>
      </c>
      <c r="J95" s="91">
        <f t="shared" si="5"/>
        <v>0</v>
      </c>
      <c r="K95" s="91">
        <f t="shared" si="0"/>
        <v>443.06530227495813</v>
      </c>
      <c r="L95" s="74"/>
      <c r="M95" s="74"/>
    </row>
    <row r="96" spans="1:13" s="97" customFormat="1" x14ac:dyDescent="0.2">
      <c r="A96" s="92" t="s">
        <v>42</v>
      </c>
      <c r="B96" s="93">
        <v>1176.81</v>
      </c>
      <c r="C96" s="94">
        <f>IF((B96-$C$61)&gt;($C$59-$C$61), ($C$59-$C$61), (B96-$C$61))</f>
        <v>40.190000000000055</v>
      </c>
      <c r="D96" s="94">
        <f>B96-$C$59</f>
        <v>0.30999999999994543</v>
      </c>
      <c r="E96" s="95">
        <f>IF((C96-0.5*$C$62&gt;0), IF(C96&gt;0, ($C$65*$C$62*$C$63*SQRT(2*32.2*(C96-0.5*$C$62))), 0), 0)</f>
        <v>484.02476250043276</v>
      </c>
      <c r="F96" s="95">
        <f t="shared" si="1"/>
        <v>3159.3569382011715</v>
      </c>
      <c r="G96" s="95">
        <f t="shared" si="2"/>
        <v>484.02476250043276</v>
      </c>
      <c r="H96" s="95">
        <f t="shared" si="3"/>
        <v>0</v>
      </c>
      <c r="I96" s="95">
        <f t="shared" si="4"/>
        <v>73.961682792945936</v>
      </c>
      <c r="J96" s="95">
        <f t="shared" si="5"/>
        <v>73.961682792945936</v>
      </c>
      <c r="K96" s="95">
        <f t="shared" si="0"/>
        <v>557.98644529337867</v>
      </c>
      <c r="L96" s="96"/>
      <c r="M96" s="96"/>
    </row>
    <row r="97" spans="1:13" x14ac:dyDescent="0.2">
      <c r="A97" s="76"/>
      <c r="B97" s="89">
        <f>B96+2</f>
        <v>1178.81</v>
      </c>
      <c r="C97" s="90">
        <f>IF((B97-$C$61)&gt;($C$59-$C$61), ($C$59-$C$61), (B97-$C$61))</f>
        <v>40.190000000000055</v>
      </c>
      <c r="D97" s="90">
        <f>B97-$C$59</f>
        <v>2.3099999999999454</v>
      </c>
      <c r="E97" s="91">
        <f>IF((C97-0.5*$C$62&gt;0), IF(C97&gt;0, ($C$65*$C$62*$C$63*SQRT(2*32.2*(C97-0.5*$C$62))), 0), 0)</f>
        <v>484.02476250043276</v>
      </c>
      <c r="F97" s="91">
        <f t="shared" si="1"/>
        <v>3159.3569382011715</v>
      </c>
      <c r="G97" s="91">
        <f t="shared" si="2"/>
        <v>484.02476250043276</v>
      </c>
      <c r="H97" s="91">
        <f t="shared" si="3"/>
        <v>1267.7361544349765</v>
      </c>
      <c r="I97" s="91">
        <f t="shared" si="4"/>
        <v>1504.4654299798976</v>
      </c>
      <c r="J97" s="91">
        <f t="shared" si="5"/>
        <v>1504.4654299798976</v>
      </c>
      <c r="K97" s="91">
        <f t="shared" si="0"/>
        <v>1988.4901924803303</v>
      </c>
      <c r="L97" s="74"/>
      <c r="M97" s="74"/>
    </row>
    <row r="98" spans="1:13" x14ac:dyDescent="0.2">
      <c r="A98" s="76"/>
      <c r="B98" s="89">
        <f t="shared" ref="B98:B113" si="7">B97+2</f>
        <v>1180.81</v>
      </c>
      <c r="C98" s="90">
        <f>IF((B98-$C$61)&gt;($C$59-$C$61), ($C$59-$C$61), (B98-$C$61))</f>
        <v>40.190000000000055</v>
      </c>
      <c r="D98" s="90">
        <f>B98-$C$59</f>
        <v>4.3099999999999454</v>
      </c>
      <c r="E98" s="91">
        <f>IF((C98-0.5*$C$62&gt;0), IF(C98&gt;0, ($C$65*$C$62*$C$63*SQRT(2*32.2*(C98-0.5*$C$62))), 0), 0)</f>
        <v>484.02476250043276</v>
      </c>
      <c r="F98" s="91">
        <f t="shared" si="1"/>
        <v>3159.3569382011715</v>
      </c>
      <c r="G98" s="91">
        <f t="shared" si="2"/>
        <v>484.02476250043276</v>
      </c>
      <c r="H98" s="91">
        <f t="shared" si="3"/>
        <v>1915.1005275634855</v>
      </c>
      <c r="I98" s="91">
        <f t="shared" si="4"/>
        <v>3834.2475457024921</v>
      </c>
      <c r="J98" s="91">
        <f t="shared" si="5"/>
        <v>3834.2475457024921</v>
      </c>
      <c r="K98" s="91">
        <f t="shared" si="0"/>
        <v>4318.2723082029252</v>
      </c>
      <c r="L98" s="74"/>
      <c r="M98" s="78"/>
    </row>
    <row r="99" spans="1:13" x14ac:dyDescent="0.2">
      <c r="A99" s="76"/>
      <c r="B99" s="89">
        <f t="shared" si="7"/>
        <v>1182.81</v>
      </c>
      <c r="C99" s="90">
        <f>IF((B99-$C$61)&gt;($C$59-$C$61), ($C$59-$C$61), (B99-$C$61))</f>
        <v>40.190000000000055</v>
      </c>
      <c r="D99" s="90">
        <f>B99-$C$59</f>
        <v>6.3099999999999454</v>
      </c>
      <c r="E99" s="91">
        <f>IF((C99-0.5*$C$62&gt;0), IF(C99&gt;0, ($C$65*$C$62*$C$63*SQRT(2*32.2*(C99-0.5*$C$62))), 0), 0)</f>
        <v>484.02476250043276</v>
      </c>
      <c r="F99" s="91">
        <f t="shared" si="1"/>
        <v>3159.3569382011715</v>
      </c>
      <c r="G99" s="91">
        <f t="shared" si="2"/>
        <v>484.02476250043276</v>
      </c>
      <c r="H99" s="91">
        <f t="shared" si="3"/>
        <v>2393.3376494106083</v>
      </c>
      <c r="I99" s="91">
        <f t="shared" si="4"/>
        <v>6792.1658497413709</v>
      </c>
      <c r="J99" s="91">
        <f t="shared" si="5"/>
        <v>6792.1658497413709</v>
      </c>
      <c r="K99" s="91">
        <f t="shared" si="0"/>
        <v>7276.190612241804</v>
      </c>
      <c r="L99" s="74"/>
      <c r="M99" s="78"/>
    </row>
    <row r="100" spans="1:13" x14ac:dyDescent="0.2">
      <c r="A100" s="76"/>
      <c r="B100" s="89">
        <f t="shared" si="7"/>
        <v>1184.81</v>
      </c>
      <c r="C100" s="90">
        <f>IF((B100-$C$61)&gt;($C$59-$C$61), ($C$59-$C$61), (B100-$C$61))</f>
        <v>40.190000000000055</v>
      </c>
      <c r="D100" s="90">
        <f>B100-$C$59</f>
        <v>8.3099999999999454</v>
      </c>
      <c r="E100" s="91">
        <f>IF((C100-0.5*$C$62&gt;0), IF(C100&gt;0, ($C$65*$C$62*$C$63*SQRT(2*32.2*(C100-0.5*$C$62))), 0), 0)</f>
        <v>484.02476250043276</v>
      </c>
      <c r="F100" s="91">
        <f t="shared" si="1"/>
        <v>3159.3569382011715</v>
      </c>
      <c r="G100" s="91">
        <f t="shared" si="2"/>
        <v>484.02476250043276</v>
      </c>
      <c r="H100" s="91">
        <f t="shared" si="3"/>
        <v>2790.7920340825567</v>
      </c>
      <c r="I100" s="91">
        <f t="shared" si="4"/>
        <v>10265.161316838374</v>
      </c>
      <c r="J100" s="91">
        <f t="shared" si="5"/>
        <v>10265.161316838374</v>
      </c>
      <c r="K100" s="91">
        <f t="shared" si="0"/>
        <v>10749.186079338806</v>
      </c>
      <c r="L100" s="74"/>
      <c r="M100" s="78"/>
    </row>
    <row r="101" spans="1:13" x14ac:dyDescent="0.2">
      <c r="A101" s="76"/>
      <c r="B101" s="89">
        <f t="shared" si="7"/>
        <v>1186.81</v>
      </c>
      <c r="C101" s="90">
        <f>IF((B101-$C$61)&gt;($C$59-$C$61), ($C$59-$C$61), (B101-$C$61))</f>
        <v>40.190000000000055</v>
      </c>
      <c r="D101" s="90">
        <f>B101-$C$59</f>
        <v>10.309999999999945</v>
      </c>
      <c r="E101" s="91">
        <f>IF((C101-0.5*$C$62&gt;0), IF(C101&gt;0, ($C$65*$C$62*$C$63*SQRT(2*32.2*(C101-0.5*$C$62))), 0), 0)</f>
        <v>484.02476250043276</v>
      </c>
      <c r="F101" s="91">
        <f t="shared" si="1"/>
        <v>3159.3569382011715</v>
      </c>
      <c r="G101" s="91">
        <f t="shared" si="2"/>
        <v>484.02476250043276</v>
      </c>
      <c r="H101" s="91">
        <f t="shared" si="3"/>
        <v>3138.3077049440217</v>
      </c>
      <c r="I101" s="91">
        <f t="shared" si="4"/>
        <v>14185.748009794901</v>
      </c>
      <c r="J101" s="91">
        <f t="shared" si="5"/>
        <v>14185.748009794901</v>
      </c>
      <c r="K101" s="91">
        <f t="shared" si="0"/>
        <v>14669.772772295333</v>
      </c>
      <c r="L101" s="74"/>
      <c r="M101" s="78"/>
    </row>
    <row r="102" spans="1:13" x14ac:dyDescent="0.2">
      <c r="A102" s="76"/>
      <c r="B102" s="89">
        <f t="shared" si="7"/>
        <v>1188.81</v>
      </c>
      <c r="C102" s="90">
        <f>IF((B102-$C$61)&gt;($C$59-$C$61), ($C$59-$C$61), (B102-$C$61))</f>
        <v>40.190000000000055</v>
      </c>
      <c r="D102" s="90">
        <f>B102-$C$59</f>
        <v>12.309999999999945</v>
      </c>
      <c r="E102" s="91">
        <f>IF((C102-0.5*$C$62&gt;0), IF(C102&gt;0, ($C$65*$C$62*$C$63*SQRT(2*32.2*(C102-0.5*$C$62))), 0), 0)</f>
        <v>484.02476250043276</v>
      </c>
      <c r="F102" s="91">
        <f t="shared" si="1"/>
        <v>3159.3569382011715</v>
      </c>
      <c r="G102" s="91">
        <f t="shared" si="2"/>
        <v>484.02476250043276</v>
      </c>
      <c r="H102" s="91">
        <f t="shared" si="3"/>
        <v>3451.0042486678235</v>
      </c>
      <c r="I102" s="91">
        <f t="shared" si="4"/>
        <v>18507.651896044419</v>
      </c>
      <c r="J102" s="91">
        <f t="shared" si="5"/>
        <v>18507.651896044419</v>
      </c>
      <c r="K102" s="91">
        <f t="shared" si="0"/>
        <v>18991.676658544853</v>
      </c>
      <c r="L102" s="74"/>
      <c r="M102" s="78"/>
    </row>
    <row r="103" spans="1:13" x14ac:dyDescent="0.2">
      <c r="A103" s="76"/>
      <c r="B103" s="89">
        <f t="shared" si="7"/>
        <v>1190.81</v>
      </c>
      <c r="C103" s="90">
        <f>IF((B103-$C$61)&gt;($C$59-$C$61), ($C$59-$C$61), (B103-$C$61))</f>
        <v>40.190000000000055</v>
      </c>
      <c r="D103" s="90">
        <f>B103-$C$59</f>
        <v>14.309999999999945</v>
      </c>
      <c r="E103" s="91">
        <f>IF((C103-0.5*$C$62&gt;0), IF(C103&gt;0, ($C$65*$C$62*$C$63*SQRT(2*32.2*(C103-0.5*$C$62))), 0), 0)</f>
        <v>484.02476250043276</v>
      </c>
      <c r="F103" s="91">
        <f t="shared" si="1"/>
        <v>3159.3569382011715</v>
      </c>
      <c r="G103" s="91">
        <f t="shared" si="2"/>
        <v>484.02476250043276</v>
      </c>
      <c r="H103" s="91">
        <f t="shared" si="3"/>
        <v>3737.630987368299</v>
      </c>
      <c r="I103" s="91">
        <f t="shared" si="4"/>
        <v>23196.565817997565</v>
      </c>
      <c r="J103" s="91">
        <f t="shared" si="5"/>
        <v>23196.565817997565</v>
      </c>
      <c r="K103" s="91">
        <f t="shared" si="0"/>
        <v>23680.590580497999</v>
      </c>
      <c r="L103" s="74"/>
      <c r="M103" s="78"/>
    </row>
    <row r="104" spans="1:13" x14ac:dyDescent="0.2">
      <c r="A104" s="76"/>
      <c r="B104" s="89">
        <f t="shared" si="7"/>
        <v>1192.81</v>
      </c>
      <c r="C104" s="90">
        <f>IF((B104-$C$61)&gt;($C$59-$C$61), ($C$59-$C$61), (B104-$C$61))</f>
        <v>40.190000000000055</v>
      </c>
      <c r="D104" s="90">
        <f>B104-$C$59</f>
        <v>16.309999999999945</v>
      </c>
      <c r="E104" s="91">
        <f>IF((C104-0.5*$C$62&gt;0), IF(C104&gt;0, ($C$65*$C$62*$C$63*SQRT(2*32.2*(C104-0.5*$C$62))), 0), 0)</f>
        <v>484.02476250043276</v>
      </c>
      <c r="F104" s="91">
        <f t="shared" si="1"/>
        <v>3159.3569382011715</v>
      </c>
      <c r="G104" s="91">
        <f t="shared" si="2"/>
        <v>484.02476250043276</v>
      </c>
      <c r="H104" s="91">
        <f t="shared" si="3"/>
        <v>4003.7907626583192</v>
      </c>
      <c r="I104" s="91">
        <f t="shared" si="4"/>
        <v>28225.730110888508</v>
      </c>
      <c r="J104" s="91">
        <f t="shared" si="5"/>
        <v>28225.730110888508</v>
      </c>
      <c r="K104" s="91">
        <f t="shared" si="0"/>
        <v>28709.754873388942</v>
      </c>
      <c r="L104" s="74"/>
      <c r="M104" s="74"/>
    </row>
    <row r="105" spans="1:13" x14ac:dyDescent="0.2">
      <c r="A105" s="76"/>
      <c r="B105" s="89">
        <f t="shared" si="7"/>
        <v>1194.81</v>
      </c>
      <c r="C105" s="90">
        <f>IF((B105-$C$61)&gt;($C$59-$C$61), ($C$59-$C$61), (B105-$C$61))</f>
        <v>40.190000000000055</v>
      </c>
      <c r="D105" s="90">
        <f>B105-$C$59</f>
        <v>18.309999999999945</v>
      </c>
      <c r="E105" s="91">
        <f>IF((C105-0.5*$C$62&gt;0), IF(C105&gt;0, ($C$65*$C$62*$C$63*SQRT(2*32.2*(C105-0.5*$C$62))), 0), 0)</f>
        <v>484.02476250043276</v>
      </c>
      <c r="F105" s="91">
        <f t="shared" si="1"/>
        <v>3159.3569382011715</v>
      </c>
      <c r="G105" s="91">
        <f t="shared" si="2"/>
        <v>484.02476250043276</v>
      </c>
      <c r="H105" s="91">
        <f t="shared" si="3"/>
        <v>4253.327584910483</v>
      </c>
      <c r="I105" s="91">
        <f t="shared" si="4"/>
        <v>33573.510911162382</v>
      </c>
      <c r="J105" s="91">
        <f t="shared" si="5"/>
        <v>33573.510911162382</v>
      </c>
      <c r="K105" s="91">
        <f t="shared" si="0"/>
        <v>34057.535673662816</v>
      </c>
      <c r="L105" s="74"/>
      <c r="M105" s="74"/>
    </row>
    <row r="106" spans="1:13" x14ac:dyDescent="0.2">
      <c r="A106" s="76"/>
      <c r="B106" s="89">
        <f t="shared" si="7"/>
        <v>1196.81</v>
      </c>
      <c r="C106" s="90">
        <f>IF((B106-$C$61)&gt;($C$59-$C$61), ($C$59-$C$61), (B106-$C$61))</f>
        <v>40.190000000000055</v>
      </c>
      <c r="D106" s="90">
        <f>B106-$C$59</f>
        <v>20.309999999999945</v>
      </c>
      <c r="E106" s="91">
        <f>IF((C106-0.5*$C$62&gt;0), IF(C106&gt;0, ($C$65*$C$62*$C$63*SQRT(2*32.2*(C106-0.5*$C$62))), 0), 0)</f>
        <v>484.02476250043276</v>
      </c>
      <c r="F106" s="91">
        <f t="shared" si="1"/>
        <v>3159.3569382011715</v>
      </c>
      <c r="G106" s="98">
        <f t="shared" si="2"/>
        <v>484.02476250043276</v>
      </c>
      <c r="H106" s="91">
        <f t="shared" si="3"/>
        <v>4489.0144372649092</v>
      </c>
      <c r="I106" s="91">
        <f t="shared" si="4"/>
        <v>39221.945160089454</v>
      </c>
      <c r="J106" s="91">
        <f t="shared" si="5"/>
        <v>39221.945160089454</v>
      </c>
      <c r="K106" s="98">
        <f t="shared" si="0"/>
        <v>39705.969922589888</v>
      </c>
      <c r="L106" s="74"/>
      <c r="M106" s="74"/>
    </row>
    <row r="107" spans="1:13" x14ac:dyDescent="0.2">
      <c r="A107" s="76"/>
      <c r="B107" s="89">
        <f t="shared" si="7"/>
        <v>1198.81</v>
      </c>
      <c r="C107" s="90">
        <f>IF((B107-$C$61)&gt;($C$59-$C$61), ($C$59-$C$61), (B107-$C$61))</f>
        <v>40.190000000000055</v>
      </c>
      <c r="D107" s="90">
        <f>B107-$C$59</f>
        <v>22.309999999999945</v>
      </c>
      <c r="E107" s="91">
        <f>IF((C107-0.5*$C$62&gt;0), IF(C107&gt;0, ($C$65*$C$62*$C$63*SQRT(2*32.2*(C107-0.5*$C$62))), 0), 0)</f>
        <v>484.02476250043276</v>
      </c>
      <c r="F107" s="91">
        <f t="shared" si="1"/>
        <v>3159.3569382011715</v>
      </c>
      <c r="G107" s="91">
        <f t="shared" si="2"/>
        <v>484.02476250043276</v>
      </c>
      <c r="H107" s="91">
        <f t="shared" si="3"/>
        <v>4712.9296293690995</v>
      </c>
      <c r="I107" s="91">
        <f t="shared" si="4"/>
        <v>45155.805989648863</v>
      </c>
      <c r="J107" s="91">
        <f t="shared" si="5"/>
        <v>45155.805989648863</v>
      </c>
      <c r="K107" s="91">
        <f t="shared" si="0"/>
        <v>45639.830752149297</v>
      </c>
      <c r="L107" s="74"/>
      <c r="M107" s="74"/>
    </row>
    <row r="108" spans="1:13" x14ac:dyDescent="0.2">
      <c r="A108" s="76"/>
      <c r="B108" s="89">
        <f t="shared" si="7"/>
        <v>1200.81</v>
      </c>
      <c r="C108" s="90">
        <f>IF((B108-$C$61)&gt;($C$59-$C$61), ($C$59-$C$61), (B108-$C$61))</f>
        <v>40.190000000000055</v>
      </c>
      <c r="D108" s="90">
        <f>B108-$C$59</f>
        <v>24.309999999999945</v>
      </c>
      <c r="E108" s="91">
        <f>IF((C108-0.5*$C$62&gt;0), IF(C108&gt;0, ($C$65*$C$62*$C$63*SQRT(2*32.2*(C108-0.5*$C$62))), 0), 0)</f>
        <v>484.02476250043276</v>
      </c>
      <c r="F108" s="91">
        <f t="shared" si="1"/>
        <v>3159.3569382011715</v>
      </c>
      <c r="G108" s="91">
        <f t="shared" si="2"/>
        <v>484.02476250043276</v>
      </c>
      <c r="H108" s="91">
        <f t="shared" si="3"/>
        <v>4926.6784718304389</v>
      </c>
      <c r="I108" s="91">
        <f t="shared" si="4"/>
        <v>51361.970997693068</v>
      </c>
      <c r="J108" s="91">
        <f t="shared" si="5"/>
        <v>51361.970997693068</v>
      </c>
      <c r="K108" s="91">
        <f t="shared" si="0"/>
        <v>51845.995760193502</v>
      </c>
      <c r="L108" s="74"/>
      <c r="M108" s="74"/>
    </row>
    <row r="109" spans="1:13" x14ac:dyDescent="0.2">
      <c r="A109" s="76"/>
      <c r="B109" s="89">
        <f t="shared" si="7"/>
        <v>1202.81</v>
      </c>
      <c r="C109" s="90">
        <f>IF((B109-$C$61)&gt;($C$59-$C$61), ($C$59-$C$61), (B109-$C$61))</f>
        <v>40.190000000000055</v>
      </c>
      <c r="D109" s="90">
        <f>B109-$C$59</f>
        <v>26.309999999999945</v>
      </c>
      <c r="E109" s="91">
        <f>IF((C109-0.5*$C$62&gt;0), IF(C109&gt;0, ($C$65*$C$62*$C$63*SQRT(2*32.2*(C109-0.5*$C$62))), 0), 0)</f>
        <v>484.02476250043276</v>
      </c>
      <c r="F109" s="91">
        <f t="shared" si="1"/>
        <v>3159.3569382011715</v>
      </c>
      <c r="G109" s="91">
        <f t="shared" si="2"/>
        <v>484.02476250043276</v>
      </c>
      <c r="H109" s="91">
        <f t="shared" si="3"/>
        <v>5131.5315294958355</v>
      </c>
      <c r="I109" s="91">
        <f t="shared" si="4"/>
        <v>57828.977729897335</v>
      </c>
      <c r="J109" s="91">
        <f t="shared" si="5"/>
        <v>57828.977729897335</v>
      </c>
      <c r="K109" s="91">
        <f t="shared" si="0"/>
        <v>58313.002492397769</v>
      </c>
      <c r="L109" s="74"/>
      <c r="M109" s="74"/>
    </row>
    <row r="110" spans="1:13" x14ac:dyDescent="0.2">
      <c r="A110" s="76"/>
      <c r="B110" s="89">
        <f t="shared" si="7"/>
        <v>1204.81</v>
      </c>
      <c r="C110" s="90">
        <f>IF((B110-$C$61)&gt;($C$59-$C$61), ($C$59-$C$61), (B110-$C$61))</f>
        <v>40.190000000000055</v>
      </c>
      <c r="D110" s="90">
        <f>B110-$C$59</f>
        <v>28.309999999999945</v>
      </c>
      <c r="E110" s="91">
        <f>IF((C110-0.5*$C$62&gt;0), IF(C110&gt;0, ($C$65*$C$62*$C$63*SQRT(2*32.2*(C110-0.5*$C$62))), 0), 0)</f>
        <v>484.02476250043276</v>
      </c>
      <c r="F110" s="91">
        <f t="shared" si="1"/>
        <v>3159.3569382011715</v>
      </c>
      <c r="G110" s="91">
        <f t="shared" ref="G110:G113" si="8">IF(E110&gt;0, IF(F110&gt;0, MIN(E110, F110), E110), F110)</f>
        <v>484.02476250043276</v>
      </c>
      <c r="H110" s="91">
        <f t="shared" si="3"/>
        <v>5328.5148879985527</v>
      </c>
      <c r="I110" s="91">
        <f t="shared" si="4"/>
        <v>64546.700525207241</v>
      </c>
      <c r="J110" s="91">
        <f t="shared" ref="J110:J113" si="9">I110</f>
        <v>64546.700525207241</v>
      </c>
      <c r="K110" s="91">
        <f t="shared" ref="K110:K113" si="10">G110+J110</f>
        <v>65030.725287707675</v>
      </c>
      <c r="L110" s="99"/>
      <c r="M110" s="99"/>
    </row>
    <row r="111" spans="1:13" x14ac:dyDescent="0.2">
      <c r="A111" s="99"/>
      <c r="B111" s="89">
        <f t="shared" si="7"/>
        <v>1206.81</v>
      </c>
      <c r="C111" s="90">
        <f>IF((B111-$C$61)&gt;($C$59-$C$61), ($C$59-$C$61), (B111-$C$61))</f>
        <v>40.190000000000055</v>
      </c>
      <c r="D111" s="90">
        <f>B111-$C$59</f>
        <v>30.309999999999945</v>
      </c>
      <c r="E111" s="91">
        <f>IF((C111-0.5*$C$62&gt;0), IF(C111&gt;0, ($C$65*$C$62*$C$63*SQRT(2*32.2*(C111-0.5*$C$62))), 0), 0)</f>
        <v>484.02476250043276</v>
      </c>
      <c r="F111" s="91">
        <f t="shared" si="1"/>
        <v>3159.3569382011715</v>
      </c>
      <c r="G111" s="91">
        <f t="shared" si="8"/>
        <v>484.02476250043276</v>
      </c>
      <c r="H111" s="91">
        <f t="shared" si="3"/>
        <v>5518.4713449500287</v>
      </c>
      <c r="I111" s="91">
        <f t="shared" si="4"/>
        <v>71506.109162435008</v>
      </c>
      <c r="J111" s="91">
        <f t="shared" si="9"/>
        <v>71506.109162435008</v>
      </c>
      <c r="K111" s="91">
        <f t="shared" si="10"/>
        <v>71990.133924935435</v>
      </c>
      <c r="L111" s="99"/>
      <c r="M111" s="99"/>
    </row>
    <row r="112" spans="1:13" x14ac:dyDescent="0.2">
      <c r="A112" s="99"/>
      <c r="B112" s="89">
        <f t="shared" si="7"/>
        <v>1208.81</v>
      </c>
      <c r="C112" s="90">
        <f>IF((B112-$C$61)&gt;($C$59-$C$61), ($C$59-$C$61), (B112-$C$61))</f>
        <v>40.190000000000055</v>
      </c>
      <c r="D112" s="90">
        <f>B112-$C$59</f>
        <v>32.309999999999945</v>
      </c>
      <c r="E112" s="91">
        <f>IF((C112-0.5*$C$62&gt;0), IF(C112&gt;0, ($C$65*$C$62*$C$63*SQRT(2*32.2*(C112-0.5*$C$62))), 0), 0)</f>
        <v>484.02476250043276</v>
      </c>
      <c r="F112" s="91">
        <f t="shared" si="1"/>
        <v>3159.3569382011715</v>
      </c>
      <c r="G112" s="91">
        <f t="shared" si="8"/>
        <v>484.02476250043276</v>
      </c>
      <c r="H112" s="91">
        <f t="shared" si="3"/>
        <v>5702.1032135911873</v>
      </c>
      <c r="I112" s="91">
        <f t="shared" si="4"/>
        <v>78699.084457365141</v>
      </c>
      <c r="J112" s="91">
        <f t="shared" si="9"/>
        <v>78699.084457365141</v>
      </c>
      <c r="K112" s="91">
        <f t="shared" si="10"/>
        <v>79183.109219865568</v>
      </c>
      <c r="L112" s="99"/>
      <c r="M112" s="99"/>
    </row>
    <row r="113" spans="1:21" x14ac:dyDescent="0.2">
      <c r="A113" s="99"/>
      <c r="B113" s="89">
        <f t="shared" si="7"/>
        <v>1210.81</v>
      </c>
      <c r="C113" s="90">
        <f>IF((B113-$C$61)&gt;($C$59-$C$61), ($C$59-$C$61), (B113-$C$61))</f>
        <v>40.190000000000055</v>
      </c>
      <c r="D113" s="90">
        <f>B113-$C$59</f>
        <v>34.309999999999945</v>
      </c>
      <c r="E113" s="91">
        <f>IF((C113-0.5*$C$62&gt;0), IF(C113&gt;0, ($C$65*$C$62*$C$63*SQRT(2*32.2*(C113-0.5*$C$62))), 0), 0)</f>
        <v>484.02476250043276</v>
      </c>
      <c r="F113" s="91">
        <f t="shared" si="1"/>
        <v>3159.3569382011715</v>
      </c>
      <c r="G113" s="91">
        <f t="shared" si="8"/>
        <v>484.02476250043276</v>
      </c>
      <c r="H113" s="91">
        <f t="shared" si="3"/>
        <v>5880.0030724362123</v>
      </c>
      <c r="I113" s="91">
        <f t="shared" si="4"/>
        <v>86118.274610490174</v>
      </c>
      <c r="J113" s="91">
        <f t="shared" si="9"/>
        <v>86118.274610490174</v>
      </c>
      <c r="K113" s="91">
        <f t="shared" si="10"/>
        <v>86602.299372990601</v>
      </c>
      <c r="L113" s="99"/>
      <c r="M113" s="99"/>
    </row>
    <row r="114" spans="1:21" x14ac:dyDescent="0.2">
      <c r="A114" s="99"/>
      <c r="B114" s="101"/>
      <c r="C114" s="102"/>
      <c r="D114" s="103"/>
      <c r="E114" s="103"/>
      <c r="F114" s="103"/>
      <c r="G114" s="103"/>
      <c r="H114" s="103"/>
      <c r="I114" s="103"/>
      <c r="J114" s="103"/>
      <c r="K114" s="103"/>
      <c r="L114" s="99"/>
      <c r="M114" s="99"/>
    </row>
    <row r="115" spans="1:21" x14ac:dyDescent="0.2">
      <c r="A115" s="99"/>
      <c r="B115" s="104"/>
      <c r="C115" s="105"/>
      <c r="D115" s="106"/>
      <c r="E115" s="106"/>
      <c r="F115" s="106"/>
      <c r="G115" s="78"/>
      <c r="H115" s="106"/>
      <c r="I115" s="106"/>
      <c r="J115" s="78"/>
      <c r="K115" s="78"/>
      <c r="L115" s="106"/>
      <c r="M115" s="74"/>
    </row>
    <row r="116" spans="1:21" x14ac:dyDescent="0.2">
      <c r="A116" s="76"/>
      <c r="B116" s="11" t="s">
        <v>28</v>
      </c>
      <c r="C116" s="105"/>
      <c r="D116" s="106"/>
      <c r="E116" s="106"/>
      <c r="F116" s="106"/>
      <c r="G116" s="78"/>
      <c r="H116" s="106"/>
      <c r="I116" s="106"/>
      <c r="J116" s="78"/>
      <c r="K116" s="78"/>
      <c r="L116" s="106"/>
      <c r="M116" s="74"/>
    </row>
    <row r="117" spans="1:21" x14ac:dyDescent="0.2">
      <c r="A117" s="76"/>
      <c r="B117" s="104"/>
      <c r="C117" s="105"/>
      <c r="D117" s="106"/>
      <c r="E117" s="106"/>
      <c r="F117" s="106"/>
      <c r="G117" s="78"/>
      <c r="H117" s="106"/>
      <c r="I117" s="106"/>
      <c r="J117" s="78"/>
      <c r="K117" s="78"/>
      <c r="L117" s="106"/>
      <c r="M117" s="78"/>
    </row>
    <row r="118" spans="1:21" ht="15" customHeight="1" x14ac:dyDescent="0.2">
      <c r="A118" s="76"/>
      <c r="B118" s="16" t="s">
        <v>29</v>
      </c>
      <c r="C118" s="16" t="s">
        <v>30</v>
      </c>
      <c r="D118" s="18" t="s">
        <v>31</v>
      </c>
      <c r="E118" s="19"/>
      <c r="F118" s="20"/>
      <c r="G118" s="21" t="s">
        <v>32</v>
      </c>
      <c r="H118" s="21"/>
      <c r="I118" s="107"/>
      <c r="J118" s="108"/>
      <c r="K118" s="109"/>
      <c r="L118" s="106"/>
      <c r="M118" s="78"/>
    </row>
    <row r="119" spans="1:21" x14ac:dyDescent="0.2">
      <c r="A119" s="76"/>
      <c r="B119" s="17"/>
      <c r="C119" s="17"/>
      <c r="D119" s="28" t="s">
        <v>33</v>
      </c>
      <c r="E119" s="28" t="s">
        <v>34</v>
      </c>
      <c r="F119" s="29" t="s">
        <v>35</v>
      </c>
      <c r="G119" s="29" t="s">
        <v>36</v>
      </c>
      <c r="H119" s="30" t="s">
        <v>37</v>
      </c>
      <c r="I119" s="107"/>
      <c r="J119" s="108"/>
      <c r="K119" s="109"/>
      <c r="L119" s="106"/>
      <c r="M119" s="78"/>
    </row>
    <row r="120" spans="1:21" x14ac:dyDescent="0.2">
      <c r="A120" s="76"/>
      <c r="B120" s="89">
        <f>B78</f>
        <v>1136.31</v>
      </c>
      <c r="C120" s="110">
        <f>$B120-$C$69</f>
        <v>28</v>
      </c>
      <c r="D120" s="33">
        <f>IF(C120&gt;0, IF(C120-(0.5*($C$68/12))&gt;0, $C$65*((3.14159/4)*($C$68/12)^2)*SQRT(64.4*(C120-0.5*($C$68/12))), 0), 0)</f>
        <v>7672.4153502080435</v>
      </c>
      <c r="E120" s="33">
        <v>0</v>
      </c>
      <c r="F120" s="111">
        <f>K78</f>
        <v>0</v>
      </c>
      <c r="G120" s="34">
        <f t="shared" ref="G120:G150" si="11">MIN(D120:F120)</f>
        <v>0</v>
      </c>
      <c r="H120" s="110" t="str">
        <f t="shared" ref="H120:H151" si="12">IF(G120=F120,"I",IF(G120=E120:E120,"F","T"))</f>
        <v>I</v>
      </c>
      <c r="I120" s="112"/>
      <c r="J120" s="113"/>
      <c r="K120" s="106"/>
      <c r="L120" s="106"/>
      <c r="M120" s="78"/>
      <c r="N120" s="106"/>
      <c r="O120" s="106"/>
      <c r="P120" s="106"/>
      <c r="Q120" s="106"/>
      <c r="R120" s="106"/>
      <c r="S120" s="106"/>
      <c r="T120" s="106"/>
      <c r="U120" s="106"/>
    </row>
    <row r="121" spans="1:21" x14ac:dyDescent="0.2">
      <c r="A121" s="76"/>
      <c r="B121" s="89">
        <f>B79</f>
        <v>1138.31</v>
      </c>
      <c r="C121" s="110">
        <f t="shared" ref="C121:C155" si="13">$B121-$C$69</f>
        <v>30</v>
      </c>
      <c r="D121" s="33">
        <f t="shared" ref="D121:D155" si="14">IF(C121&gt;0, IF(C121-(0.5*($C$68/12))&gt;0, $C$65*((3.14159/4)*($C$68/12)^2)*SQRT(64.4*(C121-0.5*($C$68/12))), 0), 0)</f>
        <v>8111.1875855513945</v>
      </c>
      <c r="E121" s="33">
        <v>0</v>
      </c>
      <c r="F121" s="111">
        <f>K79</f>
        <v>35.072496346852752</v>
      </c>
      <c r="G121" s="34">
        <f t="shared" si="11"/>
        <v>0</v>
      </c>
      <c r="H121" s="110" t="str">
        <f t="shared" si="12"/>
        <v>F</v>
      </c>
      <c r="I121" s="112"/>
      <c r="J121" s="113"/>
      <c r="K121" s="106"/>
      <c r="L121" s="106"/>
      <c r="M121" s="78"/>
      <c r="N121" s="106"/>
      <c r="O121" s="106"/>
      <c r="P121" s="106"/>
      <c r="Q121" s="106"/>
      <c r="R121" s="106"/>
      <c r="S121" s="106"/>
      <c r="T121" s="106"/>
      <c r="U121" s="106"/>
    </row>
    <row r="122" spans="1:21" x14ac:dyDescent="0.2">
      <c r="A122" s="76"/>
      <c r="B122" s="89">
        <f>B80</f>
        <v>1140.31</v>
      </c>
      <c r="C122" s="110">
        <f t="shared" si="13"/>
        <v>32</v>
      </c>
      <c r="D122" s="33">
        <f t="shared" si="14"/>
        <v>8527.4129013375532</v>
      </c>
      <c r="E122" s="33">
        <f>((((PI()/4)*($C$68/12)^2))^2*64.4*(($C$69-$C$70)+C122-($C$68/12))/($C$72+184*$C$71^2*$C$67/($C$68/12)^(4/3)))^0.5</f>
        <v>14977.639580949784</v>
      </c>
      <c r="F122" s="111">
        <f>K80</f>
        <v>99.199999999999974</v>
      </c>
      <c r="G122" s="34">
        <f t="shared" si="11"/>
        <v>99.199999999999974</v>
      </c>
      <c r="H122" s="110" t="str">
        <f t="shared" si="12"/>
        <v>I</v>
      </c>
      <c r="I122" s="112"/>
      <c r="J122" s="113"/>
      <c r="K122" s="106"/>
      <c r="L122" s="106"/>
      <c r="M122" s="78"/>
    </row>
    <row r="123" spans="1:21" x14ac:dyDescent="0.2">
      <c r="A123" s="76"/>
      <c r="B123" s="89">
        <f>B81</f>
        <v>1142.31</v>
      </c>
      <c r="C123" s="110">
        <f t="shared" si="13"/>
        <v>34</v>
      </c>
      <c r="D123" s="33">
        <f t="shared" si="14"/>
        <v>8924.2466086383538</v>
      </c>
      <c r="E123" s="33">
        <f t="shared" ref="E123:E155" si="15">((((PI()/4)*($C$68/12)^2))^2*64.4*(($C$69-$C$70)+C123-($C$68/12))/($C$72+184*$C$71^2*$C$67/($C$68/12)^(4/3)))^0.5</f>
        <v>15838.619886109034</v>
      </c>
      <c r="F123" s="111">
        <f>K81</f>
        <v>156.64723987354517</v>
      </c>
      <c r="G123" s="34">
        <f t="shared" si="11"/>
        <v>156.64723987354517</v>
      </c>
      <c r="H123" s="110" t="str">
        <f t="shared" si="12"/>
        <v>I</v>
      </c>
      <c r="I123" s="114"/>
      <c r="J123" s="113"/>
      <c r="K123" s="106"/>
      <c r="L123" s="106"/>
      <c r="M123" s="78"/>
    </row>
    <row r="124" spans="1:21" x14ac:dyDescent="0.2">
      <c r="A124" s="76"/>
      <c r="B124" s="89">
        <f>B82</f>
        <v>1144.31</v>
      </c>
      <c r="C124" s="110">
        <f t="shared" si="13"/>
        <v>36</v>
      </c>
      <c r="D124" s="33">
        <f t="shared" si="14"/>
        <v>9304.1702625053167</v>
      </c>
      <c r="E124" s="33">
        <f t="shared" si="15"/>
        <v>16655.151526673766</v>
      </c>
      <c r="F124" s="111">
        <f>K82</f>
        <v>191.85290365277248</v>
      </c>
      <c r="G124" s="34">
        <f t="shared" si="11"/>
        <v>191.85290365277248</v>
      </c>
      <c r="H124" s="110" t="str">
        <f t="shared" si="12"/>
        <v>I</v>
      </c>
      <c r="I124" s="112"/>
      <c r="J124" s="113"/>
      <c r="K124" s="106"/>
      <c r="L124" s="106"/>
      <c r="M124" s="78"/>
    </row>
    <row r="125" spans="1:21" x14ac:dyDescent="0.2">
      <c r="A125" s="76"/>
      <c r="B125" s="89">
        <f>B83</f>
        <v>1146.31</v>
      </c>
      <c r="C125" s="110">
        <f t="shared" si="13"/>
        <v>38</v>
      </c>
      <c r="D125" s="33">
        <f t="shared" si="14"/>
        <v>9669.1773701584007</v>
      </c>
      <c r="E125" s="33">
        <f t="shared" si="15"/>
        <v>17433.481145665613</v>
      </c>
      <c r="F125" s="111">
        <f>K83</f>
        <v>221.53265113747906</v>
      </c>
      <c r="G125" s="34">
        <f>MIN(D125:F125)</f>
        <v>221.53265113747906</v>
      </c>
      <c r="H125" s="110" t="str">
        <f t="shared" si="12"/>
        <v>I</v>
      </c>
      <c r="I125" s="114"/>
      <c r="J125" s="113"/>
      <c r="K125" s="106"/>
      <c r="L125" s="106"/>
      <c r="M125" s="78"/>
    </row>
    <row r="126" spans="1:21" x14ac:dyDescent="0.2">
      <c r="A126" s="76"/>
      <c r="B126" s="89">
        <f>B84</f>
        <v>1148.31</v>
      </c>
      <c r="C126" s="110">
        <f t="shared" si="13"/>
        <v>40</v>
      </c>
      <c r="D126" s="33">
        <f t="shared" si="14"/>
        <v>10020.898051446207</v>
      </c>
      <c r="E126" s="33">
        <f t="shared" si="15"/>
        <v>18178.516367847333</v>
      </c>
      <c r="F126" s="111">
        <f>K84</f>
        <v>247.68103358957464</v>
      </c>
      <c r="G126" s="34">
        <f t="shared" si="11"/>
        <v>247.68103358957464</v>
      </c>
      <c r="H126" s="110" t="str">
        <f t="shared" si="12"/>
        <v>I</v>
      </c>
      <c r="I126" s="114"/>
      <c r="J126" s="113"/>
      <c r="K126" s="106"/>
      <c r="L126" s="106"/>
      <c r="M126" s="78"/>
    </row>
    <row r="127" spans="1:21" x14ac:dyDescent="0.2">
      <c r="A127" s="76"/>
      <c r="B127" s="89">
        <f>B85</f>
        <v>1150.31</v>
      </c>
      <c r="C127" s="110">
        <f t="shared" si="13"/>
        <v>42</v>
      </c>
      <c r="D127" s="33">
        <f t="shared" si="14"/>
        <v>10360.685522655991</v>
      </c>
      <c r="E127" s="33">
        <f t="shared" si="15"/>
        <v>18894.196193961478</v>
      </c>
      <c r="F127" s="111">
        <f>K85</f>
        <v>271.32097832640954</v>
      </c>
      <c r="G127" s="34">
        <f t="shared" si="11"/>
        <v>271.32097832640954</v>
      </c>
      <c r="H127" s="110" t="str">
        <f t="shared" si="12"/>
        <v>I</v>
      </c>
      <c r="I127" s="114"/>
      <c r="J127" s="113"/>
      <c r="K127" s="106"/>
      <c r="L127" s="106"/>
      <c r="M127" s="78"/>
    </row>
    <row r="128" spans="1:21" x14ac:dyDescent="0.2">
      <c r="A128" s="76"/>
      <c r="B128" s="89">
        <f>B86</f>
        <v>1152.31</v>
      </c>
      <c r="C128" s="110">
        <f t="shared" si="13"/>
        <v>44</v>
      </c>
      <c r="D128" s="33">
        <f t="shared" si="14"/>
        <v>10689.677789403593</v>
      </c>
      <c r="E128" s="33">
        <f t="shared" si="15"/>
        <v>19583.739231712705</v>
      </c>
      <c r="F128" s="111">
        <f>K86</f>
        <v>293.06015109529989</v>
      </c>
      <c r="G128" s="34">
        <f t="shared" si="11"/>
        <v>293.06015109529989</v>
      </c>
      <c r="H128" s="110" t="str">
        <f t="shared" si="12"/>
        <v>I</v>
      </c>
      <c r="I128" s="114"/>
      <c r="J128" s="113"/>
      <c r="K128" s="106"/>
      <c r="L128" s="106"/>
      <c r="M128" s="78"/>
    </row>
    <row r="129" spans="1:13" x14ac:dyDescent="0.2">
      <c r="A129" s="76"/>
      <c r="B129" s="89">
        <f>B87</f>
        <v>1154.31</v>
      </c>
      <c r="C129" s="110">
        <f t="shared" si="13"/>
        <v>46</v>
      </c>
      <c r="D129" s="33">
        <f t="shared" si="14"/>
        <v>11008.842717704871</v>
      </c>
      <c r="E129" s="33">
        <f t="shared" si="15"/>
        <v>20249.815672631154</v>
      </c>
      <c r="F129" s="111">
        <f>K87</f>
        <v>313.29447974709035</v>
      </c>
      <c r="G129" s="34">
        <f t="shared" si="11"/>
        <v>313.29447974709035</v>
      </c>
      <c r="H129" s="110" t="str">
        <f t="shared" si="12"/>
        <v>I</v>
      </c>
      <c r="I129" s="114"/>
      <c r="J129" s="113"/>
      <c r="K129" s="106"/>
      <c r="L129" s="106"/>
      <c r="M129" s="78"/>
    </row>
    <row r="130" spans="1:13" x14ac:dyDescent="0.2">
      <c r="A130" s="76"/>
      <c r="B130" s="89">
        <f>B88</f>
        <v>1156.31</v>
      </c>
      <c r="C130" s="110">
        <f t="shared" si="13"/>
        <v>48</v>
      </c>
      <c r="D130" s="33">
        <f t="shared" si="14"/>
        <v>11319.011649656457</v>
      </c>
      <c r="E130" s="33">
        <f t="shared" si="15"/>
        <v>20894.669828818864</v>
      </c>
      <c r="F130" s="111">
        <f>K88</f>
        <v>332.29897670621858</v>
      </c>
      <c r="G130" s="34">
        <f t="shared" si="11"/>
        <v>332.29897670621858</v>
      </c>
      <c r="H130" s="110" t="str">
        <f t="shared" si="12"/>
        <v>I</v>
      </c>
      <c r="I130" s="112"/>
      <c r="J130" s="113"/>
      <c r="K130" s="106"/>
      <c r="L130" s="106"/>
      <c r="M130" s="78"/>
    </row>
    <row r="131" spans="1:13" x14ac:dyDescent="0.2">
      <c r="A131" s="76"/>
      <c r="B131" s="89">
        <f>B89</f>
        <v>1158.31</v>
      </c>
      <c r="C131" s="110">
        <f t="shared" si="13"/>
        <v>50</v>
      </c>
      <c r="D131" s="33">
        <f t="shared" si="14"/>
        <v>11620.90493322072</v>
      </c>
      <c r="E131" s="33">
        <f t="shared" si="15"/>
        <v>21520.209565317164</v>
      </c>
      <c r="F131" s="111">
        <f>K89</f>
        <v>350.27387684496256</v>
      </c>
      <c r="G131" s="34">
        <f t="shared" si="11"/>
        <v>350.27387684496256</v>
      </c>
      <c r="H131" s="110" t="str">
        <f t="shared" si="12"/>
        <v>I</v>
      </c>
      <c r="I131" s="112"/>
      <c r="J131" s="113"/>
      <c r="K131" s="106"/>
      <c r="L131" s="106"/>
      <c r="M131" s="78"/>
    </row>
    <row r="132" spans="1:13" x14ac:dyDescent="0.2">
      <c r="A132" s="76"/>
      <c r="B132" s="89">
        <f>B90</f>
        <v>1160.31</v>
      </c>
      <c r="C132" s="110">
        <f t="shared" si="13"/>
        <v>52</v>
      </c>
      <c r="D132" s="33">
        <f t="shared" si="14"/>
        <v>11915.151623409949</v>
      </c>
      <c r="E132" s="33">
        <f t="shared" si="15"/>
        <v>22128.072943999967</v>
      </c>
      <c r="F132" s="111">
        <f>K90</f>
        <v>367.37034131785867</v>
      </c>
      <c r="G132" s="34">
        <f t="shared" si="11"/>
        <v>367.37034131785867</v>
      </c>
      <c r="H132" s="110" t="str">
        <f t="shared" si="12"/>
        <v>I</v>
      </c>
      <c r="I132" s="114"/>
      <c r="J132" s="113"/>
      <c r="K132" s="106"/>
      <c r="L132" s="106"/>
      <c r="M132" s="78"/>
    </row>
    <row r="133" spans="1:13" x14ac:dyDescent="0.2">
      <c r="A133" s="76"/>
      <c r="B133" s="89">
        <f>B91</f>
        <v>1162.31</v>
      </c>
      <c r="C133" s="110">
        <f t="shared" si="13"/>
        <v>54</v>
      </c>
      <c r="D133" s="33">
        <f t="shared" si="14"/>
        <v>12202.304903203485</v>
      </c>
      <c r="E133" s="33">
        <f t="shared" si="15"/>
        <v>22719.678798231242</v>
      </c>
      <c r="F133" s="111">
        <f>K91</f>
        <v>383.70580730554497</v>
      </c>
      <c r="G133" s="34">
        <f t="shared" si="11"/>
        <v>383.70580730554497</v>
      </c>
      <c r="H133" s="110" t="str">
        <f t="shared" si="12"/>
        <v>I</v>
      </c>
      <c r="I133" s="114"/>
      <c r="J133" s="113"/>
      <c r="K133" s="106"/>
      <c r="L133" s="106"/>
      <c r="M133" s="78"/>
    </row>
    <row r="134" spans="1:13" x14ac:dyDescent="0.2">
      <c r="A134" s="76"/>
      <c r="B134" s="89">
        <f>B92</f>
        <v>1164.31</v>
      </c>
      <c r="C134" s="110">
        <f t="shared" si="13"/>
        <v>56</v>
      </c>
      <c r="D134" s="33">
        <f t="shared" si="14"/>
        <v>12482.854308716371</v>
      </c>
      <c r="E134" s="33">
        <f t="shared" si="15"/>
        <v>23296.265734546669</v>
      </c>
      <c r="F134" s="111">
        <f>K92</f>
        <v>399.37366643282832</v>
      </c>
      <c r="G134" s="34">
        <f t="shared" si="11"/>
        <v>399.37366643282832</v>
      </c>
      <c r="H134" s="110" t="str">
        <f t="shared" si="12"/>
        <v>I</v>
      </c>
      <c r="I134" s="114"/>
      <c r="J134" s="113"/>
      <c r="K134" s="106"/>
      <c r="L134" s="106"/>
      <c r="M134" s="78"/>
    </row>
    <row r="135" spans="1:13" x14ac:dyDescent="0.2">
      <c r="A135" s="76"/>
      <c r="B135" s="89">
        <f>B93</f>
        <v>1166.31</v>
      </c>
      <c r="C135" s="110">
        <f t="shared" si="13"/>
        <v>58</v>
      </c>
      <c r="D135" s="33">
        <f t="shared" si="14"/>
        <v>12757.235532611832</v>
      </c>
      <c r="E135" s="33">
        <f t="shared" si="15"/>
        <v>23858.922642366484</v>
      </c>
      <c r="F135" s="111">
        <f>K93</f>
        <v>414.4496402700816</v>
      </c>
      <c r="G135" s="34">
        <f t="shared" si="11"/>
        <v>414.4496402700816</v>
      </c>
      <c r="H135" s="110" t="str">
        <f t="shared" si="12"/>
        <v>I</v>
      </c>
      <c r="I135" s="112"/>
      <c r="J135" s="113"/>
      <c r="K135" s="106"/>
      <c r="L135" s="106"/>
      <c r="M135" s="78"/>
    </row>
    <row r="136" spans="1:13" x14ac:dyDescent="0.2">
      <c r="A136" s="76"/>
      <c r="B136" s="89">
        <f>B94</f>
        <v>1168.31</v>
      </c>
      <c r="C136" s="110">
        <f t="shared" si="13"/>
        <v>60</v>
      </c>
      <c r="D136" s="33">
        <f t="shared" si="14"/>
        <v>13025.838367507444</v>
      </c>
      <c r="E136" s="33">
        <f t="shared" si="15"/>
        <v>24408.612867884221</v>
      </c>
      <c r="F136" s="111">
        <f>K94</f>
        <v>428.99613424831699</v>
      </c>
      <c r="G136" s="34">
        <f t="shared" si="11"/>
        <v>428.99613424831699</v>
      </c>
      <c r="H136" s="110" t="str">
        <f t="shared" si="12"/>
        <v>I</v>
      </c>
      <c r="I136" s="112"/>
      <c r="J136" s="113"/>
      <c r="K136" s="106"/>
      <c r="L136" s="106"/>
      <c r="M136" s="78"/>
    </row>
    <row r="137" spans="1:13" x14ac:dyDescent="0.2">
      <c r="A137" s="76"/>
      <c r="B137" s="89">
        <f>B95</f>
        <v>1170.31</v>
      </c>
      <c r="C137" s="110">
        <f t="shared" si="13"/>
        <v>62</v>
      </c>
      <c r="D137" s="33">
        <f t="shared" si="14"/>
        <v>13289.01320333169</v>
      </c>
      <c r="E137" s="33">
        <f t="shared" si="15"/>
        <v>24946.193589685343</v>
      </c>
      <c r="F137" s="111">
        <f>K95</f>
        <v>443.06530227495813</v>
      </c>
      <c r="G137" s="34">
        <f t="shared" si="11"/>
        <v>443.06530227495813</v>
      </c>
      <c r="H137" s="110" t="str">
        <f t="shared" si="12"/>
        <v>I</v>
      </c>
      <c r="I137" s="112"/>
      <c r="J137" s="113"/>
      <c r="K137" s="106"/>
      <c r="L137" s="106"/>
      <c r="M137" s="74"/>
    </row>
    <row r="138" spans="1:13" x14ac:dyDescent="0.2">
      <c r="A138" s="76"/>
      <c r="B138" s="89">
        <f>B96</f>
        <v>1176.81</v>
      </c>
      <c r="C138" s="110">
        <f t="shared" si="13"/>
        <v>68.5</v>
      </c>
      <c r="D138" s="33">
        <f t="shared" si="14"/>
        <v>14110.472842165245</v>
      </c>
      <c r="E138" s="33">
        <f t="shared" si="15"/>
        <v>26618.456006565382</v>
      </c>
      <c r="F138" s="111">
        <f>K96</f>
        <v>557.98644529337867</v>
      </c>
      <c r="G138" s="34">
        <f t="shared" si="11"/>
        <v>557.98644529337867</v>
      </c>
      <c r="H138" s="110" t="str">
        <f t="shared" si="12"/>
        <v>I</v>
      </c>
      <c r="I138" s="112"/>
      <c r="J138" s="113"/>
      <c r="K138" s="106"/>
      <c r="L138" s="106"/>
      <c r="M138" s="74"/>
    </row>
    <row r="139" spans="1:13" x14ac:dyDescent="0.2">
      <c r="A139" s="76"/>
      <c r="B139" s="89">
        <f>B97</f>
        <v>1178.81</v>
      </c>
      <c r="C139" s="110">
        <f t="shared" si="13"/>
        <v>70.5</v>
      </c>
      <c r="D139" s="33">
        <f t="shared" si="14"/>
        <v>14353.774784751849</v>
      </c>
      <c r="E139" s="33">
        <f t="shared" si="15"/>
        <v>27112.255395914071</v>
      </c>
      <c r="F139" s="111">
        <f>K97</f>
        <v>1988.4901924803303</v>
      </c>
      <c r="G139" s="34">
        <f t="shared" si="11"/>
        <v>1988.4901924803303</v>
      </c>
      <c r="H139" s="110" t="str">
        <f t="shared" si="12"/>
        <v>I</v>
      </c>
      <c r="I139" s="112"/>
      <c r="J139" s="113"/>
      <c r="K139" s="106"/>
      <c r="L139" s="106"/>
      <c r="M139" s="78"/>
    </row>
    <row r="140" spans="1:13" x14ac:dyDescent="0.2">
      <c r="A140" s="76"/>
      <c r="B140" s="89">
        <f>B98</f>
        <v>1180.81</v>
      </c>
      <c r="C140" s="110">
        <f t="shared" si="13"/>
        <v>72.5</v>
      </c>
      <c r="D140" s="33">
        <f t="shared" si="14"/>
        <v>14593.020842624499</v>
      </c>
      <c r="E140" s="33">
        <f t="shared" si="15"/>
        <v>27597.220605218321</v>
      </c>
      <c r="F140" s="111">
        <f>K98</f>
        <v>4318.2723082029252</v>
      </c>
      <c r="G140" s="34">
        <f t="shared" si="11"/>
        <v>4318.2723082029252</v>
      </c>
      <c r="H140" s="110" t="str">
        <f t="shared" si="12"/>
        <v>I</v>
      </c>
      <c r="I140" s="112"/>
      <c r="J140" s="113"/>
      <c r="K140" s="106"/>
      <c r="L140" s="106"/>
      <c r="M140" s="78"/>
    </row>
    <row r="141" spans="1:13" x14ac:dyDescent="0.2">
      <c r="A141" s="76"/>
      <c r="B141" s="89">
        <f>B99</f>
        <v>1182.81</v>
      </c>
      <c r="C141" s="110">
        <f t="shared" si="13"/>
        <v>74.5</v>
      </c>
      <c r="D141" s="33">
        <f t="shared" si="14"/>
        <v>14828.407333735075</v>
      </c>
      <c r="E141" s="33">
        <f t="shared" si="15"/>
        <v>28073.809460294153</v>
      </c>
      <c r="F141" s="111">
        <f>K99</f>
        <v>7276.190612241804</v>
      </c>
      <c r="G141" s="34">
        <f t="shared" si="11"/>
        <v>7276.190612241804</v>
      </c>
      <c r="H141" s="110" t="str">
        <f t="shared" si="12"/>
        <v>I</v>
      </c>
      <c r="I141" s="114"/>
      <c r="J141" s="113"/>
      <c r="K141" s="106"/>
      <c r="L141" s="106"/>
      <c r="M141" s="78"/>
    </row>
    <row r="142" spans="1:13" x14ac:dyDescent="0.2">
      <c r="A142" s="76"/>
      <c r="B142" s="89">
        <f>B100</f>
        <v>1184.81</v>
      </c>
      <c r="C142" s="110">
        <f t="shared" si="13"/>
        <v>76.5</v>
      </c>
      <c r="D142" s="33">
        <f t="shared" si="14"/>
        <v>15060.115231865366</v>
      </c>
      <c r="E142" s="33">
        <f t="shared" si="15"/>
        <v>28542.44155801526</v>
      </c>
      <c r="F142" s="111">
        <f>K100</f>
        <v>10749.186079338806</v>
      </c>
      <c r="G142" s="34">
        <f t="shared" si="11"/>
        <v>10749.186079338806</v>
      </c>
      <c r="H142" s="110" t="str">
        <f t="shared" si="12"/>
        <v>I</v>
      </c>
      <c r="I142" s="112"/>
      <c r="J142" s="113"/>
      <c r="K142" s="106"/>
      <c r="L142" s="106"/>
      <c r="M142" s="78"/>
    </row>
    <row r="143" spans="1:13" x14ac:dyDescent="0.2">
      <c r="A143" s="76"/>
      <c r="B143" s="89">
        <f>B101</f>
        <v>1186.81</v>
      </c>
      <c r="C143" s="110">
        <f t="shared" si="13"/>
        <v>78.5</v>
      </c>
      <c r="D143" s="33">
        <f t="shared" si="14"/>
        <v>15288.311794928772</v>
      </c>
      <c r="E143" s="33">
        <f t="shared" si="15"/>
        <v>29003.502591454908</v>
      </c>
      <c r="F143" s="111">
        <f>K101</f>
        <v>14669.772772295333</v>
      </c>
      <c r="G143" s="34">
        <f t="shared" si="11"/>
        <v>14669.772772295333</v>
      </c>
      <c r="H143" s="110" t="str">
        <f t="shared" si="12"/>
        <v>I</v>
      </c>
      <c r="I143" s="114"/>
      <c r="J143" s="113"/>
      <c r="K143" s="106"/>
      <c r="L143" s="106"/>
      <c r="M143" s="78"/>
    </row>
    <row r="144" spans="1:13" x14ac:dyDescent="0.2">
      <c r="A144" s="76"/>
      <c r="B144" s="89">
        <f>B102</f>
        <v>1188.81</v>
      </c>
      <c r="C144" s="110">
        <f t="shared" si="13"/>
        <v>80.5</v>
      </c>
      <c r="D144" s="33">
        <f t="shared" si="14"/>
        <v>15513.151977623802</v>
      </c>
      <c r="E144" s="33">
        <f t="shared" si="15"/>
        <v>29457.348065505601</v>
      </c>
      <c r="F144" s="111">
        <f>K102</f>
        <v>18991.676658544853</v>
      </c>
      <c r="G144" s="34">
        <f t="shared" si="11"/>
        <v>15513.151977623802</v>
      </c>
      <c r="H144" s="110" t="str">
        <f t="shared" si="12"/>
        <v>T</v>
      </c>
      <c r="I144" s="112"/>
      <c r="J144" s="113"/>
      <c r="K144" s="106"/>
      <c r="L144" s="106"/>
      <c r="M144" s="78"/>
    </row>
    <row r="145" spans="1:17" x14ac:dyDescent="0.2">
      <c r="A145" s="76"/>
      <c r="B145" s="89">
        <f>B103</f>
        <v>1190.81</v>
      </c>
      <c r="C145" s="110">
        <f t="shared" si="13"/>
        <v>82.5</v>
      </c>
      <c r="D145" s="33">
        <f t="shared" si="14"/>
        <v>15734.779662351437</v>
      </c>
      <c r="E145" s="33">
        <f t="shared" si="15"/>
        <v>29904.306504785582</v>
      </c>
      <c r="F145" s="111">
        <f>K103</f>
        <v>23680.590580497999</v>
      </c>
      <c r="G145" s="34">
        <f t="shared" si="11"/>
        <v>15734.779662351437</v>
      </c>
      <c r="H145" s="110" t="str">
        <f t="shared" si="12"/>
        <v>T</v>
      </c>
      <c r="I145" s="112"/>
      <c r="J145" s="113"/>
      <c r="K145" s="106"/>
      <c r="L145" s="106"/>
      <c r="M145" s="78"/>
    </row>
    <row r="146" spans="1:17" x14ac:dyDescent="0.2">
      <c r="A146" s="76"/>
      <c r="B146" s="89">
        <f>B104</f>
        <v>1192.81</v>
      </c>
      <c r="C146" s="110">
        <f t="shared" si="13"/>
        <v>84.5</v>
      </c>
      <c r="D146" s="33">
        <f t="shared" si="14"/>
        <v>15953.328736180529</v>
      </c>
      <c r="E146" s="33">
        <f t="shared" si="15"/>
        <v>30344.682236134497</v>
      </c>
      <c r="F146" s="111">
        <f>K104</f>
        <v>28709.754873388942</v>
      </c>
      <c r="G146" s="34">
        <f t="shared" si="11"/>
        <v>15953.328736180529</v>
      </c>
      <c r="H146" s="110" t="str">
        <f t="shared" si="12"/>
        <v>T</v>
      </c>
      <c r="I146" s="114"/>
      <c r="J146" s="113"/>
      <c r="K146" s="106"/>
      <c r="L146" s="106"/>
      <c r="M146" s="78"/>
    </row>
    <row r="147" spans="1:17" x14ac:dyDescent="0.2">
      <c r="A147" s="76"/>
      <c r="B147" s="89">
        <f>B105</f>
        <v>1194.81</v>
      </c>
      <c r="C147" s="110">
        <f t="shared" si="13"/>
        <v>86.5</v>
      </c>
      <c r="D147" s="33">
        <f t="shared" si="14"/>
        <v>16168.924036760718</v>
      </c>
      <c r="E147" s="33">
        <f t="shared" si="15"/>
        <v>30778.757812682943</v>
      </c>
      <c r="F147" s="111">
        <f>K105</f>
        <v>34057.535673662816</v>
      </c>
      <c r="G147" s="34">
        <f t="shared" si="11"/>
        <v>16168.924036760718</v>
      </c>
      <c r="H147" s="110" t="str">
        <f t="shared" si="12"/>
        <v>T</v>
      </c>
      <c r="I147" s="114"/>
      <c r="J147" s="113"/>
      <c r="K147" s="106"/>
      <c r="L147" s="106"/>
      <c r="M147" s="78"/>
    </row>
    <row r="148" spans="1:17" x14ac:dyDescent="0.2">
      <c r="A148" s="76"/>
      <c r="B148" s="89">
        <f>B106</f>
        <v>1196.81</v>
      </c>
      <c r="C148" s="110">
        <f t="shared" si="13"/>
        <v>88.5</v>
      </c>
      <c r="D148" s="33">
        <f t="shared" si="14"/>
        <v>16381.68218616249</v>
      </c>
      <c r="E148" s="33">
        <f t="shared" si="15"/>
        <v>31206.796134361604</v>
      </c>
      <c r="F148" s="111">
        <f>K106</f>
        <v>39705.969922589888</v>
      </c>
      <c r="G148" s="34">
        <f t="shared" si="11"/>
        <v>16381.68218616249</v>
      </c>
      <c r="H148" s="110" t="str">
        <f t="shared" si="12"/>
        <v>T</v>
      </c>
      <c r="I148" s="112"/>
      <c r="J148" s="113"/>
      <c r="K148" s="106"/>
      <c r="L148" s="106"/>
      <c r="M148" s="78"/>
    </row>
    <row r="149" spans="1:17" x14ac:dyDescent="0.2">
      <c r="A149" s="76"/>
      <c r="B149" s="89">
        <f>B107</f>
        <v>1198.81</v>
      </c>
      <c r="C149" s="110">
        <f t="shared" si="13"/>
        <v>90.5</v>
      </c>
      <c r="D149" s="33">
        <f t="shared" si="14"/>
        <v>16591.712328458707</v>
      </c>
      <c r="E149" s="33">
        <f t="shared" si="15"/>
        <v>31629.042310057717</v>
      </c>
      <c r="F149" s="111">
        <f>K107</f>
        <v>45639.830752149297</v>
      </c>
      <c r="G149" s="34">
        <f t="shared" si="11"/>
        <v>16591.712328458707</v>
      </c>
      <c r="H149" s="110" t="str">
        <f t="shared" si="12"/>
        <v>T</v>
      </c>
      <c r="I149" s="114"/>
      <c r="J149" s="113"/>
      <c r="K149" s="106"/>
      <c r="L149" s="106"/>
      <c r="M149" s="78"/>
    </row>
    <row r="150" spans="1:17" x14ac:dyDescent="0.2">
      <c r="A150" s="76"/>
      <c r="B150" s="89">
        <f>B108</f>
        <v>1200.81</v>
      </c>
      <c r="C150" s="110">
        <f t="shared" si="13"/>
        <v>92.5</v>
      </c>
      <c r="D150" s="33">
        <f t="shared" si="14"/>
        <v>16799.116784290287</v>
      </c>
      <c r="E150" s="33">
        <f t="shared" si="15"/>
        <v>32045.725298879355</v>
      </c>
      <c r="F150" s="111">
        <f>K108</f>
        <v>51845.995760193502</v>
      </c>
      <c r="G150" s="34">
        <f t="shared" si="11"/>
        <v>16799.116784290287</v>
      </c>
      <c r="H150" s="110" t="str">
        <f t="shared" si="12"/>
        <v>T</v>
      </c>
      <c r="I150" s="114"/>
      <c r="J150" s="113"/>
      <c r="K150" s="106"/>
      <c r="L150" s="106"/>
      <c r="M150" s="78"/>
    </row>
    <row r="151" spans="1:17" x14ac:dyDescent="0.2">
      <c r="A151" s="76"/>
      <c r="B151" s="89">
        <f>B109</f>
        <v>1202.81</v>
      </c>
      <c r="C151" s="110">
        <f t="shared" si="13"/>
        <v>94.5</v>
      </c>
      <c r="D151" s="33">
        <f t="shared" si="14"/>
        <v>17003.991633558242</v>
      </c>
      <c r="E151" s="33">
        <f t="shared" si="15"/>
        <v>32457.05936173287</v>
      </c>
      <c r="F151" s="111">
        <f>K109</f>
        <v>58313.002492397769</v>
      </c>
      <c r="G151" s="34">
        <f>MIN(D151:F151)</f>
        <v>17003.991633558242</v>
      </c>
      <c r="H151" s="110" t="str">
        <f t="shared" si="12"/>
        <v>T</v>
      </c>
      <c r="I151" s="114"/>
      <c r="J151" s="113"/>
      <c r="K151" s="106"/>
      <c r="L151" s="106"/>
      <c r="M151" s="78"/>
    </row>
    <row r="152" spans="1:17" x14ac:dyDescent="0.2">
      <c r="A152" s="76"/>
      <c r="B152" s="89">
        <f>B110</f>
        <v>1204.81</v>
      </c>
      <c r="C152" s="110">
        <f t="shared" si="13"/>
        <v>96.5</v>
      </c>
      <c r="D152" s="33">
        <f t="shared" si="14"/>
        <v>17206.427235658593</v>
      </c>
      <c r="E152" s="33">
        <f t="shared" si="15"/>
        <v>32863.245349339224</v>
      </c>
      <c r="F152" s="111">
        <f>K110</f>
        <v>65030.725287707675</v>
      </c>
      <c r="G152" s="34">
        <f t="shared" ref="G152:G155" si="16">MIN(D152:F152)</f>
        <v>17206.427235658593</v>
      </c>
      <c r="H152" s="110" t="str">
        <f t="shared" ref="H152:H155" si="17">IF(G152=F152,"I",IF(G152=E152:E152,"F","T"))</f>
        <v>T</v>
      </c>
      <c r="I152" s="103"/>
      <c r="J152" s="113"/>
      <c r="K152" s="106"/>
      <c r="L152" s="106"/>
      <c r="M152" s="78"/>
    </row>
    <row r="153" spans="1:17" x14ac:dyDescent="0.2">
      <c r="A153" s="76"/>
      <c r="B153" s="89">
        <f>B111</f>
        <v>1206.81</v>
      </c>
      <c r="C153" s="110">
        <f t="shared" si="13"/>
        <v>98.5</v>
      </c>
      <c r="D153" s="33">
        <f t="shared" si="14"/>
        <v>17406.508695252731</v>
      </c>
      <c r="E153" s="33">
        <f t="shared" si="15"/>
        <v>33264.471848665824</v>
      </c>
      <c r="F153" s="111">
        <f>K111</f>
        <v>71990.133924935435</v>
      </c>
      <c r="G153" s="34">
        <f t="shared" si="16"/>
        <v>17406.508695252731</v>
      </c>
      <c r="H153" s="110" t="str">
        <f t="shared" si="17"/>
        <v>T</v>
      </c>
      <c r="I153" s="103"/>
      <c r="J153" s="113"/>
      <c r="K153" s="106"/>
      <c r="L153" s="106"/>
      <c r="M153" s="78"/>
    </row>
    <row r="154" spans="1:17" x14ac:dyDescent="0.2">
      <c r="A154" s="76"/>
      <c r="B154" s="89">
        <f>B112</f>
        <v>1208.81</v>
      </c>
      <c r="C154" s="110">
        <f t="shared" si="13"/>
        <v>100.5</v>
      </c>
      <c r="D154" s="33">
        <f t="shared" si="14"/>
        <v>17604.316280384304</v>
      </c>
      <c r="E154" s="33">
        <f t="shared" si="15"/>
        <v>33660.916206343762</v>
      </c>
      <c r="F154" s="111">
        <f>K112</f>
        <v>79183.109219865568</v>
      </c>
      <c r="G154" s="34">
        <f t="shared" si="16"/>
        <v>17604.316280384304</v>
      </c>
      <c r="H154" s="110" t="str">
        <f t="shared" si="17"/>
        <v>T</v>
      </c>
      <c r="I154" s="103"/>
      <c r="J154" s="113"/>
      <c r="K154" s="106"/>
      <c r="L154" s="106"/>
      <c r="M154" s="78"/>
    </row>
    <row r="155" spans="1:17" x14ac:dyDescent="0.2">
      <c r="A155" s="76"/>
      <c r="B155" s="89">
        <f>B113</f>
        <v>1210.81</v>
      </c>
      <c r="C155" s="110">
        <f t="shared" si="13"/>
        <v>102.5</v>
      </c>
      <c r="D155" s="33">
        <f t="shared" si="14"/>
        <v>17799.925798769469</v>
      </c>
      <c r="E155" s="33">
        <f t="shared" si="15"/>
        <v>34052.745444828834</v>
      </c>
      <c r="F155" s="111">
        <f>K113</f>
        <v>86602.299372990601</v>
      </c>
      <c r="G155" s="34">
        <f t="shared" si="16"/>
        <v>17799.925798769469</v>
      </c>
      <c r="H155" s="110" t="str">
        <f t="shared" si="17"/>
        <v>T</v>
      </c>
      <c r="I155" s="113"/>
      <c r="J155" s="113"/>
      <c r="K155" s="106"/>
      <c r="L155" s="106"/>
      <c r="M155" s="78"/>
    </row>
    <row r="156" spans="1:17" x14ac:dyDescent="0.2">
      <c r="A156" s="32"/>
      <c r="B156" s="1"/>
      <c r="C156" s="2"/>
      <c r="D156" s="2"/>
      <c r="E156" s="3"/>
      <c r="F156" s="12"/>
      <c r="G156" s="1"/>
      <c r="H156" s="8"/>
      <c r="I156" s="8"/>
      <c r="J156" s="8"/>
      <c r="K156" s="8"/>
      <c r="L156" s="9"/>
      <c r="M156" s="8"/>
    </row>
    <row r="157" spans="1:17" x14ac:dyDescent="0.2">
      <c r="A157" s="32"/>
      <c r="B157" s="1"/>
      <c r="C157" s="35" t="s">
        <v>38</v>
      </c>
      <c r="D157" s="35"/>
      <c r="E157" s="35"/>
      <c r="F157" s="35"/>
      <c r="K157" s="8"/>
      <c r="L157" s="9"/>
      <c r="M157" s="8"/>
    </row>
    <row r="158" spans="1:17" ht="15" customHeight="1" x14ac:dyDescent="0.2">
      <c r="A158" s="32"/>
      <c r="B158" s="3"/>
      <c r="C158" s="35"/>
      <c r="D158" s="35"/>
      <c r="E158" s="35"/>
      <c r="F158" s="35"/>
      <c r="K158" s="115"/>
      <c r="L158" s="116"/>
      <c r="M158" s="8"/>
    </row>
    <row r="159" spans="1:17" ht="38.25" x14ac:dyDescent="0.2">
      <c r="A159" s="76"/>
      <c r="B159" s="117"/>
      <c r="C159" s="118" t="s">
        <v>20</v>
      </c>
      <c r="D159" s="119" t="s">
        <v>39</v>
      </c>
      <c r="E159" s="116"/>
      <c r="F159" s="74"/>
      <c r="G159" s="74"/>
      <c r="H159" s="120"/>
      <c r="I159" s="121"/>
      <c r="J159" s="122"/>
      <c r="K159" s="122"/>
      <c r="L159" s="122"/>
      <c r="M159" s="122"/>
      <c r="N159" s="122"/>
      <c r="O159" s="122"/>
      <c r="P159" s="123"/>
      <c r="Q159" s="124"/>
    </row>
    <row r="160" spans="1:17" x14ac:dyDescent="0.2">
      <c r="A160" s="76"/>
      <c r="B160" s="125"/>
      <c r="C160" s="91">
        <f>B120</f>
        <v>1136.31</v>
      </c>
      <c r="D160" s="126">
        <f>G120</f>
        <v>0</v>
      </c>
      <c r="E160" s="127"/>
      <c r="F160" s="74"/>
      <c r="G160" s="74"/>
      <c r="H160" s="120"/>
      <c r="I160" s="128"/>
      <c r="J160" s="129"/>
      <c r="K160" s="129"/>
      <c r="L160" s="129"/>
      <c r="M160" s="129"/>
      <c r="N160" s="129"/>
      <c r="O160" s="129"/>
      <c r="P160" s="130"/>
      <c r="Q160" s="124"/>
    </row>
    <row r="161" spans="1:17" x14ac:dyDescent="0.2">
      <c r="A161" s="76"/>
      <c r="B161" s="125"/>
      <c r="C161" s="91">
        <f t="shared" ref="C161:C191" si="18">B121</f>
        <v>1138.31</v>
      </c>
      <c r="D161" s="126">
        <f t="shared" ref="D161:D191" si="19">G121</f>
        <v>0</v>
      </c>
      <c r="E161" s="127"/>
      <c r="F161" s="74"/>
      <c r="G161" s="74"/>
      <c r="H161" s="120"/>
      <c r="I161" s="131"/>
      <c r="J161" s="131"/>
      <c r="K161" s="131"/>
      <c r="L161" s="131"/>
      <c r="M161" s="131"/>
      <c r="N161" s="131"/>
      <c r="O161" s="131"/>
    </row>
    <row r="162" spans="1:17" x14ac:dyDescent="0.2">
      <c r="A162" s="76"/>
      <c r="B162" s="125"/>
      <c r="C162" s="91">
        <f t="shared" si="18"/>
        <v>1140.31</v>
      </c>
      <c r="D162" s="126">
        <f t="shared" si="19"/>
        <v>99.199999999999974</v>
      </c>
      <c r="E162" s="127"/>
      <c r="F162" s="74"/>
      <c r="G162" s="74"/>
      <c r="H162" s="120"/>
      <c r="I162" s="131"/>
      <c r="J162" s="131"/>
      <c r="K162" s="131"/>
      <c r="L162" s="131"/>
      <c r="M162" s="131"/>
      <c r="N162" s="131"/>
      <c r="O162" s="131"/>
    </row>
    <row r="163" spans="1:17" x14ac:dyDescent="0.2">
      <c r="A163" s="76"/>
      <c r="B163" s="125"/>
      <c r="C163" s="91">
        <f t="shared" si="18"/>
        <v>1142.31</v>
      </c>
      <c r="D163" s="126">
        <f t="shared" si="19"/>
        <v>156.64723987354517</v>
      </c>
      <c r="E163" s="113"/>
      <c r="F163" s="74"/>
      <c r="G163" s="74"/>
      <c r="H163" s="120"/>
      <c r="I163" s="131"/>
      <c r="J163" s="120"/>
      <c r="K163" s="120"/>
      <c r="L163" s="120"/>
      <c r="M163" s="120"/>
      <c r="N163" s="120"/>
      <c r="O163" s="120"/>
      <c r="P163" s="74"/>
      <c r="Q163" s="74"/>
    </row>
    <row r="164" spans="1:17" x14ac:dyDescent="0.2">
      <c r="A164" s="76"/>
      <c r="B164" s="125"/>
      <c r="C164" s="91">
        <f t="shared" si="18"/>
        <v>1144.31</v>
      </c>
      <c r="D164" s="126">
        <f t="shared" si="19"/>
        <v>191.85290365277248</v>
      </c>
      <c r="E164" s="127"/>
      <c r="F164" s="74"/>
      <c r="G164" s="74"/>
      <c r="H164" s="120"/>
      <c r="I164" s="131"/>
      <c r="J164" s="120"/>
      <c r="K164" s="120"/>
      <c r="L164" s="120"/>
      <c r="M164" s="120"/>
      <c r="N164" s="120"/>
      <c r="O164" s="120"/>
      <c r="P164" s="74"/>
      <c r="Q164" s="74"/>
    </row>
    <row r="165" spans="1:17" x14ac:dyDescent="0.2">
      <c r="A165" s="76"/>
      <c r="B165" s="125"/>
      <c r="C165" s="91">
        <f t="shared" si="18"/>
        <v>1146.31</v>
      </c>
      <c r="D165" s="126">
        <f t="shared" si="19"/>
        <v>221.53265113747906</v>
      </c>
      <c r="E165" s="113"/>
      <c r="F165" s="74"/>
      <c r="G165" s="74"/>
      <c r="H165" s="120"/>
      <c r="I165" s="131"/>
      <c r="J165" s="131"/>
      <c r="K165" s="131"/>
      <c r="L165" s="131"/>
      <c r="M165" s="131"/>
      <c r="N165" s="131"/>
      <c r="O165" s="131"/>
    </row>
    <row r="166" spans="1:17" x14ac:dyDescent="0.2">
      <c r="A166" s="76"/>
      <c r="B166" s="113"/>
      <c r="C166" s="91">
        <f t="shared" si="18"/>
        <v>1148.31</v>
      </c>
      <c r="D166" s="126">
        <f t="shared" si="19"/>
        <v>247.68103358957464</v>
      </c>
      <c r="E166" s="113"/>
      <c r="F166" s="74"/>
      <c r="G166" s="74"/>
      <c r="H166" s="120"/>
      <c r="I166" s="131"/>
      <c r="J166" s="131"/>
      <c r="K166" s="131"/>
      <c r="L166" s="131"/>
      <c r="M166" s="131"/>
      <c r="N166" s="131"/>
      <c r="O166" s="131"/>
    </row>
    <row r="167" spans="1:17" x14ac:dyDescent="0.2">
      <c r="A167" s="76"/>
      <c r="B167" s="113"/>
      <c r="C167" s="91">
        <f t="shared" si="18"/>
        <v>1150.31</v>
      </c>
      <c r="D167" s="126">
        <f t="shared" si="19"/>
        <v>271.32097832640954</v>
      </c>
      <c r="E167" s="113"/>
      <c r="F167" s="74"/>
      <c r="G167" s="74"/>
      <c r="H167" s="120"/>
      <c r="I167" s="131"/>
      <c r="J167" s="131"/>
      <c r="K167" s="131"/>
      <c r="L167" s="131"/>
      <c r="M167" s="131"/>
      <c r="N167" s="131"/>
      <c r="O167" s="131"/>
    </row>
    <row r="168" spans="1:17" x14ac:dyDescent="0.2">
      <c r="A168" s="76"/>
      <c r="B168" s="113"/>
      <c r="C168" s="91">
        <f t="shared" si="18"/>
        <v>1152.31</v>
      </c>
      <c r="D168" s="126">
        <f t="shared" si="19"/>
        <v>293.06015109529989</v>
      </c>
      <c r="E168" s="113"/>
      <c r="F168" s="74"/>
      <c r="G168" s="74"/>
      <c r="H168" s="120"/>
      <c r="I168" s="131"/>
      <c r="J168" s="131"/>
      <c r="K168" s="131"/>
      <c r="L168" s="131"/>
      <c r="M168" s="131"/>
      <c r="N168" s="131"/>
      <c r="O168" s="131"/>
    </row>
    <row r="169" spans="1:17" x14ac:dyDescent="0.2">
      <c r="A169" s="76"/>
      <c r="B169" s="113"/>
      <c r="C169" s="91">
        <f t="shared" si="18"/>
        <v>1154.31</v>
      </c>
      <c r="D169" s="126">
        <f t="shared" si="19"/>
        <v>313.29447974709035</v>
      </c>
      <c r="E169" s="113"/>
      <c r="F169" s="74"/>
      <c r="G169" s="74"/>
      <c r="H169" s="120"/>
      <c r="I169" s="131"/>
      <c r="J169" s="131"/>
      <c r="K169" s="131"/>
      <c r="L169" s="131"/>
      <c r="M169" s="131"/>
      <c r="N169" s="131"/>
      <c r="O169" s="131"/>
    </row>
    <row r="170" spans="1:17" x14ac:dyDescent="0.2">
      <c r="A170" s="76"/>
      <c r="B170" s="125"/>
      <c r="C170" s="91">
        <f t="shared" si="18"/>
        <v>1156.31</v>
      </c>
      <c r="D170" s="126">
        <f t="shared" si="19"/>
        <v>332.29897670621858</v>
      </c>
      <c r="E170" s="127"/>
      <c r="F170" s="74"/>
      <c r="G170" s="74"/>
      <c r="H170" s="120"/>
      <c r="I170" s="131"/>
      <c r="J170" s="131"/>
      <c r="K170" s="131"/>
      <c r="L170" s="131"/>
      <c r="M170" s="131"/>
      <c r="N170" s="131"/>
      <c r="O170" s="131"/>
    </row>
    <row r="171" spans="1:17" x14ac:dyDescent="0.2">
      <c r="A171" s="76"/>
      <c r="B171" s="125"/>
      <c r="C171" s="91">
        <f t="shared" si="18"/>
        <v>1158.31</v>
      </c>
      <c r="D171" s="126">
        <f t="shared" si="19"/>
        <v>350.27387684496256</v>
      </c>
      <c r="E171" s="127"/>
      <c r="F171" s="74"/>
      <c r="G171" s="74"/>
      <c r="H171" s="120"/>
      <c r="I171" s="131"/>
      <c r="J171" s="131"/>
      <c r="K171" s="131"/>
      <c r="L171" s="131"/>
      <c r="M171" s="131"/>
      <c r="N171" s="131"/>
      <c r="O171" s="131"/>
    </row>
    <row r="172" spans="1:17" x14ac:dyDescent="0.2">
      <c r="A172" s="76"/>
      <c r="B172" s="113"/>
      <c r="C172" s="91">
        <f t="shared" si="18"/>
        <v>1160.31</v>
      </c>
      <c r="D172" s="126">
        <f t="shared" si="19"/>
        <v>367.37034131785867</v>
      </c>
      <c r="E172" s="113"/>
      <c r="F172" s="74"/>
      <c r="G172" s="74"/>
      <c r="H172" s="120"/>
      <c r="I172" s="131"/>
      <c r="J172" s="131"/>
      <c r="K172" s="131"/>
      <c r="L172" s="131"/>
      <c r="M172" s="131"/>
      <c r="N172" s="131"/>
      <c r="O172" s="131"/>
    </row>
    <row r="173" spans="1:17" x14ac:dyDescent="0.2">
      <c r="A173" s="76"/>
      <c r="B173" s="113"/>
      <c r="C173" s="91">
        <f t="shared" si="18"/>
        <v>1162.31</v>
      </c>
      <c r="D173" s="126">
        <f t="shared" si="19"/>
        <v>383.70580730554497</v>
      </c>
      <c r="E173" s="113"/>
      <c r="F173" s="74"/>
      <c r="G173" s="74"/>
      <c r="H173" s="120"/>
      <c r="I173" s="131"/>
      <c r="J173" s="131"/>
      <c r="K173" s="131"/>
      <c r="L173" s="131"/>
      <c r="M173" s="131"/>
      <c r="N173" s="131"/>
      <c r="O173" s="131"/>
    </row>
    <row r="174" spans="1:17" x14ac:dyDescent="0.2">
      <c r="A174" s="76"/>
      <c r="B174" s="113"/>
      <c r="C174" s="91">
        <f t="shared" si="18"/>
        <v>1164.31</v>
      </c>
      <c r="D174" s="126">
        <f t="shared" si="19"/>
        <v>399.37366643282832</v>
      </c>
      <c r="E174" s="113"/>
      <c r="F174" s="74"/>
      <c r="G174" s="74"/>
      <c r="H174" s="120"/>
      <c r="I174" s="131"/>
      <c r="J174" s="131"/>
      <c r="K174" s="131"/>
      <c r="L174" s="131"/>
      <c r="M174" s="131"/>
      <c r="N174" s="131"/>
      <c r="O174" s="131"/>
    </row>
    <row r="175" spans="1:17" x14ac:dyDescent="0.2">
      <c r="A175" s="76"/>
      <c r="B175" s="125"/>
      <c r="C175" s="91">
        <f t="shared" si="18"/>
        <v>1166.31</v>
      </c>
      <c r="D175" s="126">
        <f t="shared" si="19"/>
        <v>414.4496402700816</v>
      </c>
      <c r="E175" s="113"/>
      <c r="F175" s="74"/>
      <c r="G175" s="74"/>
      <c r="H175" s="120"/>
      <c r="I175" s="131"/>
      <c r="J175" s="131"/>
      <c r="K175" s="131"/>
      <c r="L175" s="131"/>
      <c r="M175" s="131"/>
      <c r="N175" s="131"/>
      <c r="O175" s="131"/>
    </row>
    <row r="176" spans="1:17" x14ac:dyDescent="0.2">
      <c r="A176" s="76"/>
      <c r="B176" s="125"/>
      <c r="C176" s="91">
        <f t="shared" si="18"/>
        <v>1168.31</v>
      </c>
      <c r="D176" s="126">
        <f t="shared" si="19"/>
        <v>428.99613424831699</v>
      </c>
      <c r="E176" s="127"/>
      <c r="F176" s="74"/>
      <c r="G176" s="74"/>
      <c r="H176" s="120"/>
      <c r="I176" s="131"/>
      <c r="J176" s="131"/>
      <c r="K176" s="131"/>
      <c r="L176" s="131"/>
      <c r="M176" s="131"/>
      <c r="N176" s="131"/>
      <c r="O176" s="131"/>
    </row>
    <row r="177" spans="1:19" x14ac:dyDescent="0.2">
      <c r="A177" s="76"/>
      <c r="B177" s="132"/>
      <c r="C177" s="91">
        <f t="shared" si="18"/>
        <v>1170.31</v>
      </c>
      <c r="D177" s="126">
        <f t="shared" si="19"/>
        <v>443.06530227495813</v>
      </c>
      <c r="E177" s="127"/>
      <c r="F177" s="74"/>
      <c r="G177" s="74"/>
      <c r="H177" s="120"/>
      <c r="I177" s="131"/>
      <c r="J177" s="131"/>
      <c r="K177" s="131"/>
      <c r="L177" s="131"/>
      <c r="M177" s="131"/>
      <c r="N177" s="131"/>
      <c r="O177" s="131"/>
    </row>
    <row r="178" spans="1:19" x14ac:dyDescent="0.2">
      <c r="A178" s="76"/>
      <c r="B178" s="132"/>
      <c r="C178" s="91">
        <f t="shared" si="18"/>
        <v>1176.81</v>
      </c>
      <c r="D178" s="126">
        <f t="shared" si="19"/>
        <v>557.98644529337867</v>
      </c>
      <c r="E178" s="127"/>
      <c r="F178" s="74"/>
      <c r="G178" s="74"/>
      <c r="H178" s="120"/>
      <c r="I178" s="131"/>
      <c r="J178" s="131"/>
      <c r="K178" s="131"/>
      <c r="L178" s="131"/>
      <c r="M178" s="131"/>
      <c r="N178" s="131"/>
      <c r="O178" s="131"/>
    </row>
    <row r="179" spans="1:19" x14ac:dyDescent="0.2">
      <c r="A179" s="76"/>
      <c r="B179" s="125"/>
      <c r="C179" s="91">
        <f t="shared" si="18"/>
        <v>1178.81</v>
      </c>
      <c r="D179" s="126">
        <f t="shared" si="19"/>
        <v>1988.4901924803303</v>
      </c>
      <c r="E179" s="127"/>
      <c r="F179" s="74"/>
      <c r="G179" s="74"/>
      <c r="H179" s="120"/>
      <c r="I179" s="131"/>
      <c r="J179" s="131"/>
      <c r="K179" s="131"/>
      <c r="L179" s="131"/>
      <c r="M179" s="131"/>
      <c r="N179" s="131"/>
      <c r="O179" s="131"/>
    </row>
    <row r="180" spans="1:19" x14ac:dyDescent="0.2">
      <c r="A180" s="76"/>
      <c r="B180" s="125"/>
      <c r="C180" s="91">
        <f t="shared" si="18"/>
        <v>1180.81</v>
      </c>
      <c r="D180" s="126">
        <f t="shared" si="19"/>
        <v>4318.2723082029252</v>
      </c>
      <c r="E180" s="127"/>
      <c r="F180" s="74"/>
      <c r="G180" s="74"/>
      <c r="H180" s="120"/>
      <c r="I180" s="131"/>
      <c r="J180" s="131"/>
      <c r="K180" s="131"/>
      <c r="L180" s="131"/>
      <c r="M180" s="131"/>
      <c r="N180" s="131"/>
      <c r="O180" s="131"/>
    </row>
    <row r="181" spans="1:19" x14ac:dyDescent="0.2">
      <c r="A181" s="76"/>
      <c r="B181" s="113"/>
      <c r="C181" s="91">
        <f t="shared" si="18"/>
        <v>1182.81</v>
      </c>
      <c r="D181" s="126">
        <f t="shared" si="19"/>
        <v>7276.190612241804</v>
      </c>
      <c r="E181" s="113"/>
      <c r="F181" s="74"/>
      <c r="G181" s="74"/>
      <c r="H181" s="120"/>
      <c r="I181" s="131"/>
      <c r="J181" s="131"/>
      <c r="K181" s="131"/>
      <c r="L181" s="131"/>
      <c r="M181" s="131"/>
      <c r="N181" s="131"/>
      <c r="O181" s="131"/>
    </row>
    <row r="182" spans="1:19" x14ac:dyDescent="0.2">
      <c r="A182" s="76"/>
      <c r="B182" s="125"/>
      <c r="C182" s="91">
        <f t="shared" si="18"/>
        <v>1184.81</v>
      </c>
      <c r="D182" s="126">
        <f t="shared" si="19"/>
        <v>10749.186079338806</v>
      </c>
      <c r="E182" s="127"/>
      <c r="F182" s="74"/>
      <c r="G182" s="74"/>
      <c r="H182" s="120"/>
      <c r="I182" s="131"/>
      <c r="J182" s="131"/>
      <c r="K182" s="131"/>
      <c r="L182" s="131"/>
      <c r="M182" s="131"/>
      <c r="N182" s="131"/>
      <c r="O182" s="131"/>
    </row>
    <row r="183" spans="1:19" x14ac:dyDescent="0.2">
      <c r="A183" s="76"/>
      <c r="B183" s="113"/>
      <c r="C183" s="91">
        <f t="shared" si="18"/>
        <v>1186.81</v>
      </c>
      <c r="D183" s="126">
        <f t="shared" si="19"/>
        <v>14669.772772295333</v>
      </c>
      <c r="E183" s="113"/>
      <c r="F183" s="74"/>
      <c r="G183" s="74"/>
      <c r="H183" s="120"/>
      <c r="I183" s="131"/>
      <c r="J183" s="131"/>
      <c r="K183" s="131"/>
      <c r="L183" s="131"/>
      <c r="M183" s="131"/>
      <c r="N183" s="131"/>
      <c r="O183" s="131"/>
    </row>
    <row r="184" spans="1:19" x14ac:dyDescent="0.2">
      <c r="A184" s="76"/>
      <c r="B184" s="125"/>
      <c r="C184" s="91">
        <f t="shared" si="18"/>
        <v>1188.81</v>
      </c>
      <c r="D184" s="126">
        <f t="shared" si="19"/>
        <v>15513.151977623802</v>
      </c>
      <c r="E184" s="127"/>
      <c r="F184" s="74"/>
      <c r="G184" s="74"/>
      <c r="H184" s="120"/>
      <c r="I184" s="131"/>
      <c r="J184" s="131"/>
      <c r="K184" s="131"/>
      <c r="L184" s="131"/>
      <c r="M184" s="131"/>
      <c r="N184" s="131"/>
      <c r="O184" s="131"/>
    </row>
    <row r="185" spans="1:19" x14ac:dyDescent="0.2">
      <c r="A185" s="76"/>
      <c r="B185" s="125"/>
      <c r="C185" s="91">
        <f t="shared" si="18"/>
        <v>1190.81</v>
      </c>
      <c r="D185" s="126">
        <f t="shared" si="19"/>
        <v>15734.779662351437</v>
      </c>
      <c r="E185" s="127"/>
      <c r="F185" s="74"/>
      <c r="G185" s="74"/>
      <c r="H185" s="120"/>
      <c r="I185" s="131"/>
      <c r="J185" s="131"/>
      <c r="K185" s="131"/>
      <c r="L185" s="131"/>
      <c r="M185" s="131"/>
      <c r="N185" s="131"/>
      <c r="O185" s="131"/>
    </row>
    <row r="186" spans="1:19" x14ac:dyDescent="0.2">
      <c r="A186" s="76"/>
      <c r="B186" s="113"/>
      <c r="C186" s="91">
        <f t="shared" si="18"/>
        <v>1192.81</v>
      </c>
      <c r="D186" s="126">
        <f t="shared" si="19"/>
        <v>15953.328736180529</v>
      </c>
      <c r="E186" s="113"/>
      <c r="F186" s="74"/>
      <c r="G186" s="74"/>
      <c r="H186" s="120"/>
      <c r="I186" s="131"/>
      <c r="J186" s="131"/>
      <c r="K186" s="131"/>
      <c r="L186" s="131"/>
      <c r="M186" s="131"/>
      <c r="N186" s="131"/>
      <c r="O186" s="131"/>
    </row>
    <row r="187" spans="1:19" x14ac:dyDescent="0.2">
      <c r="A187" s="76"/>
      <c r="B187" s="113"/>
      <c r="C187" s="91">
        <f t="shared" si="18"/>
        <v>1194.81</v>
      </c>
      <c r="D187" s="126">
        <f t="shared" si="19"/>
        <v>16168.924036760718</v>
      </c>
      <c r="E187" s="113"/>
      <c r="F187" s="74"/>
      <c r="G187" s="74"/>
      <c r="H187" s="120"/>
      <c r="I187" s="131"/>
      <c r="J187" s="131"/>
      <c r="K187" s="131"/>
      <c r="L187" s="131"/>
      <c r="M187" s="131"/>
      <c r="N187" s="131"/>
      <c r="O187" s="131"/>
    </row>
    <row r="188" spans="1:19" x14ac:dyDescent="0.2">
      <c r="A188" s="76"/>
      <c r="B188" s="113"/>
      <c r="C188" s="91">
        <f t="shared" si="18"/>
        <v>1196.81</v>
      </c>
      <c r="D188" s="126">
        <f t="shared" si="19"/>
        <v>16381.68218616249</v>
      </c>
      <c r="E188" s="127"/>
      <c r="F188" s="74"/>
      <c r="G188" s="74"/>
      <c r="H188" s="120"/>
      <c r="I188" s="131"/>
      <c r="J188" s="131"/>
      <c r="K188" s="131"/>
      <c r="L188" s="131"/>
      <c r="M188" s="131"/>
      <c r="N188" s="131"/>
      <c r="O188" s="131"/>
    </row>
    <row r="189" spans="1:19" x14ac:dyDescent="0.2">
      <c r="A189" s="76"/>
      <c r="B189" s="113"/>
      <c r="C189" s="91">
        <f t="shared" si="18"/>
        <v>1198.81</v>
      </c>
      <c r="D189" s="126">
        <f t="shared" si="19"/>
        <v>16591.712328458707</v>
      </c>
      <c r="E189" s="113"/>
      <c r="F189" s="74"/>
      <c r="G189" s="74"/>
      <c r="H189" s="120"/>
      <c r="I189" s="131"/>
      <c r="J189" s="131"/>
      <c r="K189" s="131"/>
      <c r="L189" s="131"/>
      <c r="M189" s="131"/>
      <c r="N189" s="131"/>
      <c r="O189" s="131"/>
    </row>
    <row r="190" spans="1:19" x14ac:dyDescent="0.2">
      <c r="A190" s="76"/>
      <c r="B190" s="113"/>
      <c r="C190" s="91">
        <f t="shared" si="18"/>
        <v>1200.81</v>
      </c>
      <c r="D190" s="126">
        <f t="shared" si="19"/>
        <v>16799.116784290287</v>
      </c>
      <c r="E190" s="113"/>
      <c r="F190" s="74"/>
      <c r="G190" s="74"/>
      <c r="H190" s="120"/>
      <c r="I190" s="131"/>
      <c r="J190" s="131"/>
      <c r="K190" s="131"/>
      <c r="L190" s="131"/>
      <c r="M190" s="131"/>
      <c r="N190" s="131"/>
      <c r="O190" s="131"/>
    </row>
    <row r="191" spans="1:19" x14ac:dyDescent="0.2">
      <c r="A191" s="76"/>
      <c r="B191" s="113"/>
      <c r="C191" s="91">
        <f t="shared" si="18"/>
        <v>1202.81</v>
      </c>
      <c r="D191" s="126">
        <f t="shared" si="19"/>
        <v>17003.991633558242</v>
      </c>
      <c r="E191" s="113"/>
      <c r="F191" s="74"/>
      <c r="G191" s="74"/>
      <c r="H191" s="120"/>
      <c r="I191" s="131"/>
      <c r="J191" s="131"/>
      <c r="K191" s="131"/>
      <c r="L191" s="131"/>
      <c r="M191" s="131"/>
      <c r="N191" s="131"/>
      <c r="O191" s="131"/>
    </row>
    <row r="192" spans="1:19" x14ac:dyDescent="0.2">
      <c r="A192" s="76"/>
      <c r="B192" s="106"/>
      <c r="C192" s="133"/>
      <c r="D192" s="13"/>
      <c r="E192" s="13"/>
      <c r="F192" s="133"/>
      <c r="G192" s="14"/>
      <c r="H192" s="133"/>
      <c r="I192" s="78"/>
      <c r="J192" s="106"/>
      <c r="K192" s="106"/>
      <c r="L192" s="134"/>
      <c r="M192" s="135"/>
      <c r="N192" s="131"/>
      <c r="O192" s="131"/>
      <c r="P192" s="131"/>
      <c r="Q192" s="131"/>
      <c r="R192" s="131"/>
      <c r="S192" s="131"/>
    </row>
    <row r="193" spans="1:19" x14ac:dyDescent="0.2">
      <c r="A193" s="76"/>
      <c r="B193" s="11" t="s">
        <v>40</v>
      </c>
      <c r="C193" s="105"/>
      <c r="D193" s="106"/>
      <c r="E193" s="106"/>
      <c r="F193" s="106"/>
      <c r="G193" s="78"/>
      <c r="H193" s="106"/>
      <c r="I193" s="106"/>
      <c r="J193" s="78"/>
      <c r="K193" s="78"/>
      <c r="L193" s="134"/>
      <c r="M193" s="135"/>
      <c r="N193" s="131"/>
      <c r="O193" s="131"/>
      <c r="P193" s="131"/>
      <c r="Q193" s="131"/>
      <c r="R193" s="131"/>
      <c r="S193" s="131"/>
    </row>
    <row r="194" spans="1:19" x14ac:dyDescent="0.2">
      <c r="A194" s="76"/>
      <c r="B194" s="77"/>
      <c r="C194" s="77"/>
      <c r="D194" s="78"/>
      <c r="E194" s="79"/>
      <c r="F194" s="77"/>
      <c r="G194" s="74"/>
      <c r="H194" s="74"/>
      <c r="I194" s="74"/>
      <c r="J194" s="74"/>
      <c r="K194" s="74"/>
      <c r="L194" s="120"/>
      <c r="M194" s="120"/>
      <c r="N194" s="131"/>
      <c r="O194" s="131"/>
      <c r="P194" s="131"/>
      <c r="Q194" s="131"/>
      <c r="R194" s="131"/>
      <c r="S194" s="131"/>
    </row>
    <row r="195" spans="1:19" x14ac:dyDescent="0.2">
      <c r="A195" s="76"/>
      <c r="B195" s="74"/>
      <c r="C195" s="74"/>
      <c r="D195" s="74"/>
      <c r="E195" s="74"/>
      <c r="F195" s="74"/>
      <c r="G195" s="74"/>
      <c r="H195" s="74"/>
      <c r="I195" s="74"/>
      <c r="J195" s="79"/>
      <c r="K195" s="79"/>
      <c r="L195" s="136"/>
      <c r="M195" s="120"/>
      <c r="N195" s="131"/>
      <c r="O195" s="131"/>
      <c r="P195" s="131"/>
      <c r="Q195" s="131"/>
      <c r="R195" s="131"/>
      <c r="S195" s="131"/>
    </row>
    <row r="196" spans="1:19" x14ac:dyDescent="0.2">
      <c r="A196" s="76"/>
      <c r="B196" s="74"/>
      <c r="C196" s="74"/>
      <c r="D196" s="74"/>
      <c r="E196" s="77"/>
      <c r="F196" s="77"/>
      <c r="G196" s="77"/>
      <c r="H196" s="77"/>
      <c r="I196" s="78"/>
      <c r="J196" s="79"/>
      <c r="K196" s="79"/>
      <c r="L196" s="136"/>
      <c r="M196" s="120"/>
      <c r="N196" s="131"/>
      <c r="O196" s="131"/>
      <c r="P196" s="131"/>
      <c r="Q196" s="131"/>
      <c r="R196" s="131"/>
      <c r="S196" s="131"/>
    </row>
    <row r="197" spans="1:19" x14ac:dyDescent="0.2">
      <c r="A197" s="76"/>
      <c r="B197" s="74"/>
      <c r="C197" s="74"/>
      <c r="D197" s="74"/>
      <c r="E197" s="74"/>
      <c r="F197" s="74"/>
      <c r="G197" s="74"/>
      <c r="H197" s="77"/>
      <c r="I197" s="78"/>
      <c r="J197" s="79"/>
      <c r="K197" s="79"/>
      <c r="L197" s="136"/>
      <c r="M197" s="120"/>
      <c r="N197" s="131"/>
      <c r="O197" s="131"/>
      <c r="P197" s="131"/>
      <c r="Q197" s="131"/>
      <c r="R197" s="131"/>
      <c r="S197" s="131"/>
    </row>
    <row r="198" spans="1:19" x14ac:dyDescent="0.2">
      <c r="A198" s="76"/>
      <c r="B198" s="74"/>
      <c r="C198" s="74"/>
      <c r="D198" s="74"/>
      <c r="E198" s="74"/>
      <c r="F198" s="74"/>
      <c r="G198" s="74"/>
      <c r="H198" s="74"/>
      <c r="I198" s="77"/>
      <c r="J198" s="79"/>
      <c r="K198" s="79"/>
      <c r="L198" s="136"/>
      <c r="M198" s="120"/>
      <c r="N198" s="131"/>
      <c r="O198" s="131"/>
      <c r="P198" s="131"/>
      <c r="Q198" s="131"/>
      <c r="R198" s="131"/>
      <c r="S198" s="131"/>
    </row>
    <row r="199" spans="1:19" x14ac:dyDescent="0.2">
      <c r="A199" s="76"/>
      <c r="B199" s="74"/>
      <c r="C199" s="74"/>
      <c r="D199" s="74"/>
      <c r="E199" s="74"/>
      <c r="F199" s="74"/>
      <c r="G199" s="74"/>
      <c r="H199" s="74"/>
      <c r="I199" s="77"/>
      <c r="J199" s="79"/>
      <c r="K199" s="79"/>
      <c r="L199" s="136"/>
      <c r="M199" s="120"/>
      <c r="N199" s="131"/>
      <c r="O199" s="131"/>
      <c r="P199" s="131"/>
      <c r="Q199" s="131"/>
      <c r="R199" s="131"/>
      <c r="S199" s="131"/>
    </row>
    <row r="200" spans="1:19" x14ac:dyDescent="0.2">
      <c r="A200" s="76"/>
      <c r="B200" s="74"/>
      <c r="C200" s="74"/>
      <c r="D200" s="74"/>
      <c r="E200" s="74"/>
      <c r="F200" s="74"/>
      <c r="G200" s="74"/>
      <c r="H200" s="74"/>
      <c r="I200" s="137"/>
      <c r="J200" s="79"/>
      <c r="K200" s="79"/>
      <c r="L200" s="136"/>
      <c r="M200" s="120"/>
      <c r="N200" s="131"/>
      <c r="O200" s="131"/>
      <c r="P200" s="131"/>
      <c r="Q200" s="131"/>
      <c r="R200" s="131"/>
      <c r="S200" s="131"/>
    </row>
    <row r="201" spans="1:19" x14ac:dyDescent="0.2">
      <c r="A201" s="76"/>
      <c r="B201" s="74"/>
      <c r="C201" s="74"/>
      <c r="D201" s="74"/>
      <c r="E201" s="74"/>
      <c r="F201" s="74"/>
      <c r="G201" s="74"/>
      <c r="H201" s="74"/>
      <c r="I201" s="137"/>
      <c r="J201" s="137"/>
      <c r="K201" s="137"/>
      <c r="L201" s="138"/>
      <c r="M201" s="120"/>
      <c r="N201" s="131"/>
      <c r="O201" s="131"/>
      <c r="P201" s="131"/>
      <c r="Q201" s="131"/>
      <c r="R201" s="131"/>
      <c r="S201" s="131"/>
    </row>
    <row r="202" spans="1:19" x14ac:dyDescent="0.2">
      <c r="A202" s="76"/>
      <c r="B202" s="74"/>
      <c r="C202" s="74"/>
      <c r="D202" s="74"/>
      <c r="E202" s="74"/>
      <c r="F202" s="74"/>
      <c r="G202" s="74"/>
      <c r="H202" s="74"/>
      <c r="I202" s="137"/>
      <c r="J202" s="137"/>
      <c r="K202" s="137"/>
      <c r="L202" s="138"/>
      <c r="M202" s="120"/>
      <c r="N202" s="131"/>
      <c r="O202" s="131"/>
      <c r="P202" s="131"/>
      <c r="Q202" s="131"/>
      <c r="R202" s="131"/>
      <c r="S202" s="131"/>
    </row>
    <row r="203" spans="1:19" x14ac:dyDescent="0.2">
      <c r="A203" s="76"/>
      <c r="B203" s="74"/>
      <c r="C203" s="74"/>
      <c r="D203" s="74"/>
      <c r="E203" s="74"/>
      <c r="F203" s="74"/>
      <c r="G203" s="74"/>
      <c r="H203" s="74"/>
      <c r="I203" s="137"/>
      <c r="J203" s="137"/>
      <c r="K203" s="137"/>
      <c r="L203" s="138"/>
      <c r="M203" s="120"/>
      <c r="N203" s="131"/>
      <c r="O203" s="131"/>
      <c r="P203" s="131"/>
      <c r="Q203" s="131"/>
      <c r="R203" s="131"/>
      <c r="S203" s="131"/>
    </row>
    <row r="204" spans="1:19" x14ac:dyDescent="0.2">
      <c r="A204" s="76"/>
      <c r="B204" s="74"/>
      <c r="C204" s="74"/>
      <c r="D204" s="74"/>
      <c r="E204" s="74"/>
      <c r="F204" s="74"/>
      <c r="G204" s="74"/>
      <c r="H204" s="139"/>
      <c r="I204" s="137"/>
      <c r="J204" s="139"/>
      <c r="K204" s="139"/>
      <c r="L204" s="138"/>
      <c r="M204" s="120"/>
      <c r="N204" s="131"/>
      <c r="O204" s="131"/>
      <c r="P204" s="131"/>
      <c r="Q204" s="131"/>
      <c r="R204" s="131"/>
      <c r="S204" s="131"/>
    </row>
    <row r="205" spans="1:19" x14ac:dyDescent="0.2">
      <c r="A205" s="76"/>
      <c r="B205" s="74"/>
      <c r="C205" s="74"/>
      <c r="D205" s="74"/>
      <c r="E205" s="74"/>
      <c r="F205" s="74"/>
      <c r="G205" s="74"/>
      <c r="H205" s="139"/>
      <c r="I205" s="137"/>
      <c r="J205" s="139"/>
      <c r="K205" s="139"/>
      <c r="L205" s="138"/>
      <c r="M205" s="120"/>
      <c r="N205" s="131"/>
      <c r="O205" s="131"/>
      <c r="P205" s="131"/>
      <c r="Q205" s="131"/>
      <c r="R205" s="131"/>
      <c r="S205" s="131"/>
    </row>
    <row r="206" spans="1:19" x14ac:dyDescent="0.2">
      <c r="A206" s="76"/>
      <c r="B206" s="74"/>
      <c r="C206" s="74"/>
      <c r="D206" s="74"/>
      <c r="E206" s="74"/>
      <c r="F206" s="74"/>
      <c r="G206" s="74"/>
      <c r="H206" s="139"/>
      <c r="I206" s="137"/>
      <c r="J206" s="139"/>
      <c r="K206" s="139"/>
      <c r="L206" s="138"/>
      <c r="M206" s="120"/>
      <c r="N206" s="131"/>
      <c r="O206" s="131"/>
      <c r="P206" s="131"/>
      <c r="Q206" s="131"/>
      <c r="R206" s="131"/>
      <c r="S206" s="131"/>
    </row>
    <row r="207" spans="1:19" x14ac:dyDescent="0.2">
      <c r="A207" s="76"/>
      <c r="B207" s="74"/>
      <c r="C207" s="74"/>
      <c r="D207" s="74"/>
      <c r="E207" s="74"/>
      <c r="F207" s="74"/>
      <c r="G207" s="74"/>
      <c r="H207" s="139"/>
      <c r="I207" s="137"/>
      <c r="J207" s="139"/>
      <c r="K207" s="139"/>
      <c r="L207" s="138"/>
      <c r="M207" s="120"/>
      <c r="N207" s="131"/>
      <c r="O207" s="131"/>
      <c r="P207" s="131"/>
      <c r="Q207" s="131"/>
      <c r="R207" s="131"/>
      <c r="S207" s="131"/>
    </row>
    <row r="208" spans="1:19" x14ac:dyDescent="0.2">
      <c r="A208" s="76"/>
      <c r="B208" s="74"/>
      <c r="C208" s="74"/>
      <c r="D208" s="74"/>
      <c r="E208" s="74"/>
      <c r="F208" s="74"/>
      <c r="G208" s="74"/>
      <c r="H208" s="139"/>
      <c r="I208" s="137"/>
      <c r="J208" s="139"/>
      <c r="K208" s="139"/>
      <c r="L208" s="138"/>
      <c r="M208" s="120"/>
      <c r="N208" s="131"/>
      <c r="O208" s="131"/>
      <c r="P208" s="131"/>
      <c r="Q208" s="131"/>
      <c r="R208" s="131"/>
      <c r="S208" s="131"/>
    </row>
    <row r="209" spans="1:19" x14ac:dyDescent="0.2">
      <c r="A209" s="76"/>
      <c r="B209" s="74"/>
      <c r="C209" s="74"/>
      <c r="D209" s="74"/>
      <c r="E209" s="74"/>
      <c r="F209" s="74"/>
      <c r="G209" s="74"/>
      <c r="H209" s="139"/>
      <c r="I209" s="137"/>
      <c r="J209" s="139"/>
      <c r="K209" s="139"/>
      <c r="L209" s="138"/>
      <c r="M209" s="120"/>
      <c r="N209" s="131"/>
      <c r="O209" s="131"/>
      <c r="P209" s="131"/>
      <c r="Q209" s="131"/>
      <c r="R209" s="131"/>
      <c r="S209" s="131"/>
    </row>
    <row r="210" spans="1:19" x14ac:dyDescent="0.2">
      <c r="A210" s="76"/>
      <c r="B210" s="74"/>
      <c r="C210" s="74"/>
      <c r="D210" s="74"/>
      <c r="E210" s="74"/>
      <c r="F210" s="74"/>
      <c r="G210" s="74"/>
      <c r="H210" s="139"/>
      <c r="I210" s="137"/>
      <c r="J210" s="139"/>
      <c r="K210" s="139"/>
      <c r="L210" s="138"/>
      <c r="M210" s="120"/>
      <c r="N210" s="131"/>
      <c r="O210" s="131"/>
      <c r="P210" s="131"/>
      <c r="Q210" s="131"/>
      <c r="R210" s="131"/>
      <c r="S210" s="131"/>
    </row>
    <row r="211" spans="1:19" x14ac:dyDescent="0.2">
      <c r="A211" s="76"/>
      <c r="B211" s="74"/>
      <c r="C211" s="74"/>
      <c r="D211" s="74"/>
      <c r="E211" s="74"/>
      <c r="F211" s="74"/>
      <c r="G211" s="74"/>
      <c r="H211" s="139"/>
      <c r="I211" s="140"/>
      <c r="J211" s="139"/>
      <c r="K211" s="139"/>
      <c r="L211" s="138"/>
      <c r="M211" s="120"/>
      <c r="N211" s="131"/>
      <c r="O211" s="131"/>
      <c r="P211" s="131"/>
      <c r="Q211" s="131"/>
      <c r="R211" s="131"/>
      <c r="S211" s="131"/>
    </row>
    <row r="212" spans="1:19" x14ac:dyDescent="0.2">
      <c r="A212" s="76"/>
      <c r="B212" s="74"/>
      <c r="C212" s="74"/>
      <c r="D212" s="74"/>
      <c r="E212" s="74"/>
      <c r="F212" s="74"/>
      <c r="G212" s="74"/>
      <c r="H212" s="139"/>
      <c r="I212" s="140"/>
      <c r="J212" s="139"/>
      <c r="K212" s="139"/>
      <c r="L212" s="141"/>
      <c r="M212" s="120"/>
      <c r="N212" s="131"/>
      <c r="O212" s="131"/>
      <c r="P212" s="131"/>
      <c r="Q212" s="131"/>
      <c r="R212" s="131"/>
      <c r="S212" s="131"/>
    </row>
    <row r="213" spans="1:19" x14ac:dyDescent="0.2">
      <c r="A213" s="76"/>
      <c r="B213" s="74"/>
      <c r="C213" s="74"/>
      <c r="D213" s="74"/>
      <c r="E213" s="74"/>
      <c r="F213" s="74"/>
      <c r="G213" s="74"/>
      <c r="H213" s="137"/>
      <c r="I213" s="137"/>
      <c r="J213" s="137"/>
      <c r="K213" s="137"/>
      <c r="L213" s="138"/>
      <c r="M213" s="120"/>
      <c r="N213" s="131"/>
      <c r="O213" s="131"/>
      <c r="P213" s="131"/>
      <c r="Q213" s="131"/>
      <c r="R213" s="131"/>
      <c r="S213" s="131"/>
    </row>
    <row r="214" spans="1:19" x14ac:dyDescent="0.2">
      <c r="A214" s="76"/>
      <c r="B214" s="74"/>
      <c r="C214" s="74"/>
      <c r="D214" s="74"/>
      <c r="E214" s="74"/>
      <c r="F214" s="74"/>
      <c r="G214" s="74"/>
      <c r="H214" s="139"/>
      <c r="I214" s="139"/>
      <c r="J214" s="137"/>
      <c r="K214" s="137"/>
      <c r="L214" s="138"/>
      <c r="M214" s="120"/>
      <c r="N214" s="131"/>
      <c r="O214" s="131"/>
      <c r="P214" s="131"/>
      <c r="Q214" s="131"/>
      <c r="R214" s="131"/>
      <c r="S214" s="131"/>
    </row>
    <row r="215" spans="1:19" ht="13.5" thickBot="1" x14ac:dyDescent="0.25">
      <c r="A215" s="100"/>
      <c r="B215" s="142"/>
      <c r="C215" s="142"/>
      <c r="D215" s="142"/>
      <c r="E215" s="142"/>
      <c r="F215" s="142"/>
      <c r="G215" s="142"/>
      <c r="H215" s="143"/>
      <c r="I215" s="143"/>
      <c r="J215" s="143"/>
      <c r="K215" s="143"/>
      <c r="L215" s="144"/>
      <c r="M215" s="120"/>
      <c r="N215" s="131"/>
      <c r="O215" s="131"/>
      <c r="P215" s="131"/>
      <c r="Q215" s="131"/>
      <c r="R215" s="131"/>
      <c r="S215" s="131"/>
    </row>
  </sheetData>
  <mergeCells count="19">
    <mergeCell ref="D2:F2"/>
    <mergeCell ref="D3:F3"/>
    <mergeCell ref="C157:F158"/>
    <mergeCell ref="A7:J10"/>
    <mergeCell ref="A12:J15"/>
    <mergeCell ref="A17:J20"/>
    <mergeCell ref="A38:J38"/>
    <mergeCell ref="A41:J44"/>
    <mergeCell ref="K76:K77"/>
    <mergeCell ref="B118:B119"/>
    <mergeCell ref="C118:C119"/>
    <mergeCell ref="D118:F118"/>
    <mergeCell ref="G118:H118"/>
    <mergeCell ref="I118:I119"/>
    <mergeCell ref="J118:J119"/>
    <mergeCell ref="B76:B77"/>
    <mergeCell ref="C76:D76"/>
    <mergeCell ref="E76:G76"/>
    <mergeCell ref="H76:J76"/>
  </mergeCells>
  <pageMargins left="0.7" right="0.7" top="0.75" bottom="0.75" header="0.3" footer="0.3"/>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25779F7FEB05A47BA6BE222C64E9FE4" ma:contentTypeVersion="4" ma:contentTypeDescription="Create a new document." ma:contentTypeScope="" ma:versionID="7f8659642ea6c8d0d14730d7d7a28b20">
  <xsd:schema xmlns:xsd="http://www.w3.org/2001/XMLSchema" xmlns:xs="http://www.w3.org/2001/XMLSchema" xmlns:p="http://schemas.microsoft.com/office/2006/metadata/properties" xmlns:ns2="3cade305-e2c3-4b00-b889-d253b816c522" targetNamespace="http://schemas.microsoft.com/office/2006/metadata/properties" ma:root="true" ma:fieldsID="be97bae1550337570ca80a2a989aa3ec" ns2:_="">
    <xsd:import namespace="3cade305-e2c3-4b00-b889-d253b816c522"/>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cade305-e2c3-4b00-b889-d253b816c52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DD02252-472D-4C2A-90DE-EE9A12752EC2}">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2B70742F-600A-412D-8C94-7CEB9FBA1FFB}">
  <ds:schemaRefs>
    <ds:schemaRef ds:uri="http://schemas.microsoft.com/sharepoint/v3/contenttype/forms"/>
  </ds:schemaRefs>
</ds:datastoreItem>
</file>

<file path=customXml/itemProps3.xml><?xml version="1.0" encoding="utf-8"?>
<ds:datastoreItem xmlns:ds="http://schemas.openxmlformats.org/officeDocument/2006/customXml" ds:itemID="{F9712AE6-49A9-4471-BFCF-012250DC61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cade305-e2c3-4b00-b889-d253b816c52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Asamenaw, Seyoum</dc:creator>
  <cp:keywords/>
  <dc:description/>
  <cp:lastModifiedBy>Asamenaw, Seyoum</cp:lastModifiedBy>
  <cp:revision/>
  <cp:lastPrinted>2023-03-24T16:50:06Z</cp:lastPrinted>
  <dcterms:created xsi:type="dcterms:W3CDTF">2022-03-22T21:08:46Z</dcterms:created>
  <dcterms:modified xsi:type="dcterms:W3CDTF">2023-03-24T17:17:29Z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0x010100525779F7FEB05A47BA6BE222C64E9FE4</vt:lpwstr>
  </property>
</Properties>
</file>